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7052" windowHeight="8892" tabRatio="884" activeTab="2"/>
  </bookViews>
  <sheets>
    <sheet name="Прил.1" sheetId="108" r:id="rId1"/>
    <sheet name="Прил.2" sheetId="103" r:id="rId2"/>
    <sheet name="Прил.3" sheetId="104" r:id="rId3"/>
    <sheet name="Прил.4" sheetId="68" r:id="rId4"/>
    <sheet name="Прил.5" sheetId="32" r:id="rId5"/>
    <sheet name="Прил.6" sheetId="106" r:id="rId6"/>
    <sheet name="Прил.7" sheetId="99" r:id="rId7"/>
    <sheet name="Прил.8" sheetId="10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1" hidden="1">Прил.2!$A$9:$F$375</definedName>
    <definedName name="_xlnm._FilterDatabase" localSheetId="2" hidden="1">Прил.3!$A$9:$H$595</definedName>
    <definedName name="BEx1IE0ZP7RIFM9FI24S9I6AAJ14" localSheetId="0" hidden="1">[1]Table!#REF!</definedName>
    <definedName name="BEx1IE0ZP7RIFM9FI24S9I6AAJ14" localSheetId="1" hidden="1">[1]Table!#REF!</definedName>
    <definedName name="BEx1IE0ZP7RIFM9FI24S9I6AAJ14" localSheetId="2" hidden="1">[1]Table!#REF!</definedName>
    <definedName name="BEx1IE0ZP7RIFM9FI24S9I6AAJ14" localSheetId="3" hidden="1">[1]Table!#REF!</definedName>
    <definedName name="BEx1IE0ZP7RIFM9FI24S9I6AAJ14" localSheetId="4" hidden="1">[2]Table!#REF!</definedName>
    <definedName name="BEx1IE0ZP7RIFM9FI24S9I6AAJ14" localSheetId="5" hidden="1">[3]Table!#REF!</definedName>
    <definedName name="BEx1IE0ZP7RIFM9FI24S9I6AAJ14" hidden="1">[1]Table!#REF!</definedName>
    <definedName name="BEx1IKRPW8MLB9Y485M1TL2IT9SH" localSheetId="0" hidden="1">[1]Table!#REF!</definedName>
    <definedName name="BEx1IKRPW8MLB9Y485M1TL2IT9SH" localSheetId="1" hidden="1">[1]Table!#REF!</definedName>
    <definedName name="BEx1IKRPW8MLB9Y485M1TL2IT9SH" localSheetId="2" hidden="1">[1]Table!#REF!</definedName>
    <definedName name="BEx1IKRPW8MLB9Y485M1TL2IT9SH" localSheetId="3" hidden="1">[1]Table!#REF!</definedName>
    <definedName name="BEx1IKRPW8MLB9Y485M1TL2IT9SH" localSheetId="4" hidden="1">[2]Table!#REF!</definedName>
    <definedName name="BEx1IKRPW8MLB9Y485M1TL2IT9SH" localSheetId="5" hidden="1">[3]Table!#REF!</definedName>
    <definedName name="BEx1IKRPW8MLB9Y485M1TL2IT9SH" localSheetId="7" hidden="1">[1]Table!#REF!</definedName>
    <definedName name="BEx1IKRPW8MLB9Y485M1TL2IT9SH" hidden="1">[1]Table!#REF!</definedName>
    <definedName name="BEx1J7E8VCGLPYU82QXVUG5N3ZAI" localSheetId="0" hidden="1">[1]Table!#REF!</definedName>
    <definedName name="BEx1J7E8VCGLPYU82QXVUG5N3ZAI" localSheetId="1" hidden="1">[1]Table!#REF!</definedName>
    <definedName name="BEx1J7E8VCGLPYU82QXVUG5N3ZAI" localSheetId="2" hidden="1">[1]Table!#REF!</definedName>
    <definedName name="BEx1J7E8VCGLPYU82QXVUG5N3ZAI" localSheetId="3" hidden="1">[1]Table!#REF!</definedName>
    <definedName name="BEx1J7E8VCGLPYU82QXVUG5N3ZAI" localSheetId="4" hidden="1">[2]Table!#REF!</definedName>
    <definedName name="BEx1J7E8VCGLPYU82QXVUG5N3ZAI" localSheetId="5" hidden="1">[3]Table!#REF!</definedName>
    <definedName name="BEx1J7E8VCGLPYU82QXVUG5N3ZAI" localSheetId="6" hidden="1">[1]Table!#REF!</definedName>
    <definedName name="BEx1J7E8VCGLPYU82QXVUG5N3ZAI" hidden="1">[1]Table!#REF!</definedName>
    <definedName name="BEx1KUVWMB0QCWA3RBE4CADFVRIS" localSheetId="0" hidden="1">[1]Table!#REF!</definedName>
    <definedName name="BEx1KUVWMB0QCWA3RBE4CADFVRIS" localSheetId="1" hidden="1">[1]Table!#REF!</definedName>
    <definedName name="BEx1KUVWMB0QCWA3RBE4CADFVRIS" localSheetId="2" hidden="1">[1]Table!#REF!</definedName>
    <definedName name="BEx1KUVWMB0QCWA3RBE4CADFVRIS" localSheetId="3" hidden="1">[1]Table!#REF!</definedName>
    <definedName name="BEx1KUVWMB0QCWA3RBE4CADFVRIS" localSheetId="4" hidden="1">[2]Table!#REF!</definedName>
    <definedName name="BEx1KUVWMB0QCWA3RBE4CADFVRIS" localSheetId="5" hidden="1">[3]Table!#REF!</definedName>
    <definedName name="BEx1KUVWMB0QCWA3RBE4CADFVRIS" localSheetId="6" hidden="1">[1]Table!#REF!</definedName>
    <definedName name="BEx1KUVWMB0QCWA3RBE4CADFVRIS" hidden="1">[1]Table!#REF!</definedName>
    <definedName name="BEx1MEHB0NCT3BFY32C93HRRNR61" localSheetId="0" hidden="1">[1]Table!#REF!</definedName>
    <definedName name="BEx1MEHB0NCT3BFY32C93HRRNR61" localSheetId="1" hidden="1">[1]Table!#REF!</definedName>
    <definedName name="BEx1MEHB0NCT3BFY32C93HRRNR61" localSheetId="2" hidden="1">[1]Table!#REF!</definedName>
    <definedName name="BEx1MEHB0NCT3BFY32C93HRRNR61" localSheetId="3" hidden="1">[1]Table!#REF!</definedName>
    <definedName name="BEx1MEHB0NCT3BFY32C93HRRNR61" localSheetId="4" hidden="1">[2]Table!#REF!</definedName>
    <definedName name="BEx1MEHB0NCT3BFY32C93HRRNR61" localSheetId="5" hidden="1">[3]Table!#REF!</definedName>
    <definedName name="BEx1MEHB0NCT3BFY32C93HRRNR61" localSheetId="6" hidden="1">[1]Table!#REF!</definedName>
    <definedName name="BEx1MEHB0NCT3BFY32C93HRRNR61" hidden="1">[1]Table!#REF!</definedName>
    <definedName name="BEx1MTRKKVCHOZ0YGID6HZ49LJTO" localSheetId="0" hidden="1">[1]Table!#REF!</definedName>
    <definedName name="BEx1MTRKKVCHOZ0YGID6HZ49LJTO" localSheetId="1" hidden="1">[1]Table!#REF!</definedName>
    <definedName name="BEx1MTRKKVCHOZ0YGID6HZ49LJTO" localSheetId="3" hidden="1">[1]Table!#REF!</definedName>
    <definedName name="BEx1MTRKKVCHOZ0YGID6HZ49LJTO" localSheetId="4" hidden="1">[2]Table!#REF!</definedName>
    <definedName name="BEx1MTRKKVCHOZ0YGID6HZ49LJTO" localSheetId="5" hidden="1">[3]Table!#REF!</definedName>
    <definedName name="BEx1MTRKKVCHOZ0YGID6HZ49LJTO" hidden="1">[1]Table!#REF!</definedName>
    <definedName name="BEx1NM34KQTO1LDNSAFD1L82UZFG" localSheetId="0" hidden="1">[1]Table!#REF!</definedName>
    <definedName name="BEx1NM34KQTO1LDNSAFD1L82UZFG" localSheetId="1" hidden="1">[1]Table!#REF!</definedName>
    <definedName name="BEx1NM34KQTO1LDNSAFD1L82UZFG" localSheetId="3" hidden="1">[1]Table!#REF!</definedName>
    <definedName name="BEx1NM34KQTO1LDNSAFD1L82UZFG" localSheetId="4" hidden="1">[2]Table!#REF!</definedName>
    <definedName name="BEx1NM34KQTO1LDNSAFD1L82UZFG" localSheetId="5" hidden="1">[3]Table!#REF!</definedName>
    <definedName name="BEx1NM34KQTO1LDNSAFD1L82UZFG" hidden="1">[1]Table!#REF!</definedName>
    <definedName name="BEx1NRMTKOP28N5MIXZQLGARK6G3" localSheetId="0" hidden="1">[4]Table!#REF!</definedName>
    <definedName name="BEx1NRMTKOP28N5MIXZQLGARK6G3" localSheetId="1" hidden="1">[4]Table!#REF!</definedName>
    <definedName name="BEx1NRMTKOP28N5MIXZQLGARK6G3" localSheetId="3" hidden="1">[4]Table!#REF!</definedName>
    <definedName name="BEx1NRMTKOP28N5MIXZQLGARK6G3" localSheetId="4" hidden="1">[5]Table!#REF!</definedName>
    <definedName name="BEx1NRMTKOP28N5MIXZQLGARK6G3" localSheetId="5" hidden="1">[6]Table!#REF!</definedName>
    <definedName name="BEx1NRMTKOP28N5MIXZQLGARK6G3" hidden="1">[4]Table!#REF!</definedName>
    <definedName name="BEx1NZ4K1L8UON80Y2A4RASKWGNP" localSheetId="0" hidden="1">[1]Table!#REF!</definedName>
    <definedName name="BEx1NZ4K1L8UON80Y2A4RASKWGNP" localSheetId="1" hidden="1">[1]Table!#REF!</definedName>
    <definedName name="BEx1NZ4K1L8UON80Y2A4RASKWGNP" localSheetId="3" hidden="1">[1]Table!#REF!</definedName>
    <definedName name="BEx1NZ4K1L8UON80Y2A4RASKWGNP" localSheetId="4" hidden="1">[2]Table!#REF!</definedName>
    <definedName name="BEx1NZ4K1L8UON80Y2A4RASKWGNP" localSheetId="5" hidden="1">[3]Table!#REF!</definedName>
    <definedName name="BEx1NZ4K1L8UON80Y2A4RASKWGNP" hidden="1">[1]Table!#REF!</definedName>
    <definedName name="BEx1QSFA79US1A0WBGK6SPCPMIKP" localSheetId="0" hidden="1">[1]Table!#REF!</definedName>
    <definedName name="BEx1QSFA79US1A0WBGK6SPCPMIKP" localSheetId="1" hidden="1">[1]Table!#REF!</definedName>
    <definedName name="BEx1QSFA79US1A0WBGK6SPCPMIKP" localSheetId="3" hidden="1">[1]Table!#REF!</definedName>
    <definedName name="BEx1QSFA79US1A0WBGK6SPCPMIKP" localSheetId="4" hidden="1">[2]Table!#REF!</definedName>
    <definedName name="BEx1QSFA79US1A0WBGK6SPCPMIKP" localSheetId="5" hidden="1">[3]Table!#REF!</definedName>
    <definedName name="BEx1QSFA79US1A0WBGK6SPCPMIKP" hidden="1">[1]Table!#REF!</definedName>
    <definedName name="BEx1TJ0WLS9O7KNSGIPWTYHDYI1D" localSheetId="0" hidden="1">[1]Table!#REF!</definedName>
    <definedName name="BEx1TJ0WLS9O7KNSGIPWTYHDYI1D" localSheetId="1" hidden="1">[1]Table!#REF!</definedName>
    <definedName name="BEx1TJ0WLS9O7KNSGIPWTYHDYI1D" localSheetId="3" hidden="1">[1]Table!#REF!</definedName>
    <definedName name="BEx1TJ0WLS9O7KNSGIPWTYHDYI1D" localSheetId="4" hidden="1">[2]Table!#REF!</definedName>
    <definedName name="BEx1TJ0WLS9O7KNSGIPWTYHDYI1D" localSheetId="5" hidden="1">[3]Table!#REF!</definedName>
    <definedName name="BEx1TJ0WLS9O7KNSGIPWTYHDYI1D" hidden="1">[1]Table!#REF!</definedName>
    <definedName name="BEx1WGYTKZZIPM1577W5FEYKFH3V" localSheetId="0" hidden="1">[1]Table!#REF!</definedName>
    <definedName name="BEx1WGYTKZZIPM1577W5FEYKFH3V" localSheetId="1" hidden="1">[1]Table!#REF!</definedName>
    <definedName name="BEx1WGYTKZZIPM1577W5FEYKFH3V" localSheetId="3" hidden="1">[1]Table!#REF!</definedName>
    <definedName name="BEx1WGYTKZZIPM1577W5FEYKFH3V" localSheetId="4" hidden="1">[2]Table!#REF!</definedName>
    <definedName name="BEx1WGYTKZZIPM1577W5FEYKFH3V" localSheetId="5" hidden="1">[3]Table!#REF!</definedName>
    <definedName name="BEx1WGYTKZZIPM1577W5FEYKFH3V" hidden="1">[1]Table!#REF!</definedName>
    <definedName name="BEx1Y2IGS2K95E1M51PEF9KJZ0KB" localSheetId="0" hidden="1">[1]Table!#REF!</definedName>
    <definedName name="BEx1Y2IGS2K95E1M51PEF9KJZ0KB" localSheetId="1" hidden="1">[1]Table!#REF!</definedName>
    <definedName name="BEx1Y2IGS2K95E1M51PEF9KJZ0KB" localSheetId="3" hidden="1">[1]Table!#REF!</definedName>
    <definedName name="BEx1Y2IGS2K95E1M51PEF9KJZ0KB" localSheetId="4" hidden="1">[2]Table!#REF!</definedName>
    <definedName name="BEx1Y2IGS2K95E1M51PEF9KJZ0KB" localSheetId="5" hidden="1">[3]Table!#REF!</definedName>
    <definedName name="BEx1Y2IGS2K95E1M51PEF9KJZ0KB" hidden="1">[1]Table!#REF!</definedName>
    <definedName name="BEx1YL3DJ7Y4AZ01ERCOGW0FJ26T" localSheetId="0" hidden="1">[1]Table!#REF!</definedName>
    <definedName name="BEx1YL3DJ7Y4AZ01ERCOGW0FJ26T" localSheetId="1" hidden="1">[1]Table!#REF!</definedName>
    <definedName name="BEx1YL3DJ7Y4AZ01ERCOGW0FJ26T" localSheetId="3" hidden="1">[1]Table!#REF!</definedName>
    <definedName name="BEx1YL3DJ7Y4AZ01ERCOGW0FJ26T" localSheetId="4" hidden="1">[2]Table!#REF!</definedName>
    <definedName name="BEx1YL3DJ7Y4AZ01ERCOGW0FJ26T" localSheetId="5" hidden="1">[3]Table!#REF!</definedName>
    <definedName name="BEx1YL3DJ7Y4AZ01ERCOGW0FJ26T" hidden="1">[1]Table!#REF!</definedName>
    <definedName name="BEx3BQR5VZXNQ4H949ORM8ESU3B3" localSheetId="0" hidden="1">[1]Table!#REF!</definedName>
    <definedName name="BEx3BQR5VZXNQ4H949ORM8ESU3B3" localSheetId="1" hidden="1">[1]Table!#REF!</definedName>
    <definedName name="BEx3BQR5VZXNQ4H949ORM8ESU3B3" localSheetId="3" hidden="1">[1]Table!#REF!</definedName>
    <definedName name="BEx3BQR5VZXNQ4H949ORM8ESU3B3" localSheetId="4" hidden="1">[2]Table!#REF!</definedName>
    <definedName name="BEx3BQR5VZXNQ4H949ORM8ESU3B3" localSheetId="5" hidden="1">[3]Table!#REF!</definedName>
    <definedName name="BEx3BQR5VZXNQ4H949ORM8ESU3B3" hidden="1">[1]Table!#REF!</definedName>
    <definedName name="BEx3CO0SVO4WLH0DO43DCHYDTH1P" localSheetId="0" hidden="1">[1]Table!#REF!</definedName>
    <definedName name="BEx3CO0SVO4WLH0DO43DCHYDTH1P" localSheetId="1" hidden="1">[1]Table!#REF!</definedName>
    <definedName name="BEx3CO0SVO4WLH0DO43DCHYDTH1P" localSheetId="3" hidden="1">[1]Table!#REF!</definedName>
    <definedName name="BEx3CO0SVO4WLH0DO43DCHYDTH1P" localSheetId="4" hidden="1">[2]Table!#REF!</definedName>
    <definedName name="BEx3CO0SVO4WLH0DO43DCHYDTH1P" localSheetId="5" hidden="1">[3]Table!#REF!</definedName>
    <definedName name="BEx3CO0SVO4WLH0DO43DCHYDTH1P" hidden="1">[1]Table!#REF!</definedName>
    <definedName name="BEx3FX7EJL47JSLSWP3EOC265WAE" localSheetId="0" hidden="1">[1]Table!#REF!</definedName>
    <definedName name="BEx3FX7EJL47JSLSWP3EOC265WAE" localSheetId="1" hidden="1">[1]Table!#REF!</definedName>
    <definedName name="BEx3FX7EJL47JSLSWP3EOC265WAE" localSheetId="3" hidden="1">[1]Table!#REF!</definedName>
    <definedName name="BEx3FX7EJL47JSLSWP3EOC265WAE" localSheetId="4" hidden="1">[2]Table!#REF!</definedName>
    <definedName name="BEx3FX7EJL47JSLSWP3EOC265WAE" localSheetId="5" hidden="1">[3]Table!#REF!</definedName>
    <definedName name="BEx3FX7EJL47JSLSWP3EOC265WAE" hidden="1">[1]Table!#REF!</definedName>
    <definedName name="BEx3GCXR6IAS0B6WJ03GJVH7CO52" localSheetId="0" hidden="1">[1]Table!#REF!</definedName>
    <definedName name="BEx3GCXR6IAS0B6WJ03GJVH7CO52" localSheetId="1" hidden="1">[1]Table!#REF!</definedName>
    <definedName name="BEx3GCXR6IAS0B6WJ03GJVH7CO52" localSheetId="3" hidden="1">[1]Table!#REF!</definedName>
    <definedName name="BEx3GCXR6IAS0B6WJ03GJVH7CO52" localSheetId="4" hidden="1">[2]Table!#REF!</definedName>
    <definedName name="BEx3GCXR6IAS0B6WJ03GJVH7CO52" localSheetId="5" hidden="1">[3]Table!#REF!</definedName>
    <definedName name="BEx3GCXR6IAS0B6WJ03GJVH7CO52" hidden="1">[1]Table!#REF!</definedName>
    <definedName name="BEx3GMJ1Y6UU02DLRL0QXCEKDA6C" localSheetId="0" hidden="1">[1]Table!#REF!</definedName>
    <definedName name="BEx3GMJ1Y6UU02DLRL0QXCEKDA6C" localSheetId="1" hidden="1">[1]Table!#REF!</definedName>
    <definedName name="BEx3GMJ1Y6UU02DLRL0QXCEKDA6C" localSheetId="3" hidden="1">[1]Table!#REF!</definedName>
    <definedName name="BEx3GMJ1Y6UU02DLRL0QXCEKDA6C" localSheetId="4" hidden="1">[2]Table!#REF!</definedName>
    <definedName name="BEx3GMJ1Y6UU02DLRL0QXCEKDA6C" localSheetId="5" hidden="1">[3]Table!#REF!</definedName>
    <definedName name="BEx3GMJ1Y6UU02DLRL0QXCEKDA6C" hidden="1">[1]Table!#REF!</definedName>
    <definedName name="BEx3H5UX2GZFZZT657YR76RHW5I6" localSheetId="0" hidden="1">[1]Table!#REF!</definedName>
    <definedName name="BEx3H5UX2GZFZZT657YR76RHW5I6" localSheetId="1" hidden="1">[1]Table!#REF!</definedName>
    <definedName name="BEx3H5UX2GZFZZT657YR76RHW5I6" localSheetId="3" hidden="1">[1]Table!#REF!</definedName>
    <definedName name="BEx3H5UX2GZFZZT657YR76RHW5I6" localSheetId="4" hidden="1">[2]Table!#REF!</definedName>
    <definedName name="BEx3H5UX2GZFZZT657YR76RHW5I6" localSheetId="5" hidden="1">[3]Table!#REF!</definedName>
    <definedName name="BEx3H5UX2GZFZZT657YR76RHW5I6" hidden="1">[1]Table!#REF!</definedName>
    <definedName name="BEx3HWZB1R034H19UO7ML5GAQJSJ" localSheetId="0" hidden="1">[4]Table!#REF!</definedName>
    <definedName name="BEx3HWZB1R034H19UO7ML5GAQJSJ" localSheetId="1" hidden="1">[4]Table!#REF!</definedName>
    <definedName name="BEx3HWZB1R034H19UO7ML5GAQJSJ" localSheetId="3" hidden="1">[4]Table!#REF!</definedName>
    <definedName name="BEx3HWZB1R034H19UO7ML5GAQJSJ" localSheetId="4" hidden="1">[5]Table!#REF!</definedName>
    <definedName name="BEx3HWZB1R034H19UO7ML5GAQJSJ" localSheetId="5" hidden="1">[6]Table!#REF!</definedName>
    <definedName name="BEx3HWZB1R034H19UO7ML5GAQJSJ" hidden="1">[4]Table!#REF!</definedName>
    <definedName name="BEx3IYAH2DEBFWO8F94H4MXE3RLY" localSheetId="0" hidden="1">[1]Table!#REF!</definedName>
    <definedName name="BEx3IYAH2DEBFWO8F94H4MXE3RLY" localSheetId="1" hidden="1">[1]Table!#REF!</definedName>
    <definedName name="BEx3IYAH2DEBFWO8F94H4MXE3RLY" localSheetId="3" hidden="1">[1]Table!#REF!</definedName>
    <definedName name="BEx3IYAH2DEBFWO8F94H4MXE3RLY" localSheetId="4" hidden="1">[2]Table!#REF!</definedName>
    <definedName name="BEx3IYAH2DEBFWO8F94H4MXE3RLY" localSheetId="5" hidden="1">[3]Table!#REF!</definedName>
    <definedName name="BEx3IYAH2DEBFWO8F94H4MXE3RLY" hidden="1">[1]Table!#REF!</definedName>
    <definedName name="BEx3L4IN3LI4C26SITKTGAH27CDU" localSheetId="0" hidden="1">[1]Table!#REF!</definedName>
    <definedName name="BEx3L4IN3LI4C26SITKTGAH27CDU" localSheetId="1" hidden="1">[1]Table!#REF!</definedName>
    <definedName name="BEx3L4IN3LI4C26SITKTGAH27CDU" localSheetId="3" hidden="1">[1]Table!#REF!</definedName>
    <definedName name="BEx3L4IN3LI4C26SITKTGAH27CDU" localSheetId="4" hidden="1">[2]Table!#REF!</definedName>
    <definedName name="BEx3L4IN3LI4C26SITKTGAH27CDU" localSheetId="5" hidden="1">[3]Table!#REF!</definedName>
    <definedName name="BEx3L4IN3LI4C26SITKTGAH27CDU" hidden="1">[1]Table!#REF!</definedName>
    <definedName name="BEx3M1MR1K1NQD03H74BFWOK4MWQ" localSheetId="0" hidden="1">[1]Table!#REF!</definedName>
    <definedName name="BEx3M1MR1K1NQD03H74BFWOK4MWQ" localSheetId="1" hidden="1">[1]Table!#REF!</definedName>
    <definedName name="BEx3M1MR1K1NQD03H74BFWOK4MWQ" localSheetId="3" hidden="1">[1]Table!#REF!</definedName>
    <definedName name="BEx3M1MR1K1NQD03H74BFWOK4MWQ" localSheetId="4" hidden="1">[2]Table!#REF!</definedName>
    <definedName name="BEx3M1MR1K1NQD03H74BFWOK4MWQ" localSheetId="5" hidden="1">[3]Table!#REF!</definedName>
    <definedName name="BEx3M1MR1K1NQD03H74BFWOK4MWQ" hidden="1">[1]Table!#REF!</definedName>
    <definedName name="BEx3NKXF7GYXHBK75UI6MDRUSU0J" localSheetId="0" hidden="1">[1]Table!#REF!</definedName>
    <definedName name="BEx3NKXF7GYXHBK75UI6MDRUSU0J" localSheetId="1" hidden="1">[1]Table!#REF!</definedName>
    <definedName name="BEx3NKXF7GYXHBK75UI6MDRUSU0J" localSheetId="3" hidden="1">[1]Table!#REF!</definedName>
    <definedName name="BEx3NKXF7GYXHBK75UI6MDRUSU0J" localSheetId="4" hidden="1">[2]Table!#REF!</definedName>
    <definedName name="BEx3NKXF7GYXHBK75UI6MDRUSU0J" localSheetId="5" hidden="1">[3]Table!#REF!</definedName>
    <definedName name="BEx3NKXF7GYXHBK75UI6MDRUSU0J" hidden="1">[1]Table!#REF!</definedName>
    <definedName name="BEx3NMQ4BVC94728AUM7CCX7UHTU" localSheetId="0" hidden="1">[1]Table!#REF!</definedName>
    <definedName name="BEx3NMQ4BVC94728AUM7CCX7UHTU" localSheetId="1" hidden="1">[1]Table!#REF!</definedName>
    <definedName name="BEx3NMQ4BVC94728AUM7CCX7UHTU" localSheetId="3" hidden="1">[1]Table!#REF!</definedName>
    <definedName name="BEx3NMQ4BVC94728AUM7CCX7UHTU" localSheetId="4" hidden="1">[2]Table!#REF!</definedName>
    <definedName name="BEx3NMQ4BVC94728AUM7CCX7UHTU" localSheetId="5" hidden="1">[3]Table!#REF!</definedName>
    <definedName name="BEx3NMQ4BVC94728AUM7CCX7UHTU" hidden="1">[1]Table!#REF!</definedName>
    <definedName name="BEx3O19B8FTTAPVT5DZXQGQXWFR8" localSheetId="0" hidden="1">[1]Table!#REF!</definedName>
    <definedName name="BEx3O19B8FTTAPVT5DZXQGQXWFR8" localSheetId="1" hidden="1">[1]Table!#REF!</definedName>
    <definedName name="BEx3O19B8FTTAPVT5DZXQGQXWFR8" localSheetId="3" hidden="1">[1]Table!#REF!</definedName>
    <definedName name="BEx3O19B8FTTAPVT5DZXQGQXWFR8" localSheetId="4" hidden="1">[2]Table!#REF!</definedName>
    <definedName name="BEx3O19B8FTTAPVT5DZXQGQXWFR8" localSheetId="5" hidden="1">[3]Table!#REF!</definedName>
    <definedName name="BEx3O19B8FTTAPVT5DZXQGQXWFR8" hidden="1">[1]Table!#REF!</definedName>
    <definedName name="BEx3O85IKWARA6NCJOLRBRJFMEWW" localSheetId="0" hidden="1">[7]Table!#REF!</definedName>
    <definedName name="BEx3O85IKWARA6NCJOLRBRJFMEWW" localSheetId="1" hidden="1">[7]Table!#REF!</definedName>
    <definedName name="BEx3O85IKWARA6NCJOLRBRJFMEWW" localSheetId="3" hidden="1">[7]Table!#REF!</definedName>
    <definedName name="BEx3O85IKWARA6NCJOLRBRJFMEWW" localSheetId="4" hidden="1">[8]Table!#REF!</definedName>
    <definedName name="BEx3O85IKWARA6NCJOLRBRJFMEWW" localSheetId="5" hidden="1">[9]Table!#REF!</definedName>
    <definedName name="BEx3O85IKWARA6NCJOLRBRJFMEWW" hidden="1">[7]Table!#REF!</definedName>
    <definedName name="BEx3OAULZWOG4KCP4357NRIF0UD8" localSheetId="0" hidden="1">[1]Table!#REF!</definedName>
    <definedName name="BEx3OAULZWOG4KCP4357NRIF0UD8" localSheetId="1" hidden="1">[1]Table!#REF!</definedName>
    <definedName name="BEx3OAULZWOG4KCP4357NRIF0UD8" localSheetId="3" hidden="1">[1]Table!#REF!</definedName>
    <definedName name="BEx3OAULZWOG4KCP4357NRIF0UD8" localSheetId="4" hidden="1">[2]Table!#REF!</definedName>
    <definedName name="BEx3OAULZWOG4KCP4357NRIF0UD8" localSheetId="5" hidden="1">[3]Table!#REF!</definedName>
    <definedName name="BEx3OAULZWOG4KCP4357NRIF0UD8" hidden="1">[1]Table!#REF!</definedName>
    <definedName name="BEx3PKEMDW8KZEP11IL927C5O7I2" localSheetId="0" hidden="1">[1]Table!#REF!</definedName>
    <definedName name="BEx3PKEMDW8KZEP11IL927C5O7I2" localSheetId="1" hidden="1">[1]Table!#REF!</definedName>
    <definedName name="BEx3PKEMDW8KZEP11IL927C5O7I2" localSheetId="3" hidden="1">[1]Table!#REF!</definedName>
    <definedName name="BEx3PKEMDW8KZEP11IL927C5O7I2" localSheetId="4" hidden="1">[2]Table!#REF!</definedName>
    <definedName name="BEx3PKEMDW8KZEP11IL927C5O7I2" localSheetId="5" hidden="1">[3]Table!#REF!</definedName>
    <definedName name="BEx3PKEMDW8KZEP11IL927C5O7I2" hidden="1">[1]Table!#REF!</definedName>
    <definedName name="BEx3Q0VWPU5EQECK7MQ47TYJ3SWW" localSheetId="0" hidden="1">[1]Table!#REF!</definedName>
    <definedName name="BEx3Q0VWPU5EQECK7MQ47TYJ3SWW" localSheetId="1" hidden="1">[1]Table!#REF!</definedName>
    <definedName name="BEx3Q0VWPU5EQECK7MQ47TYJ3SWW" localSheetId="3" hidden="1">[1]Table!#REF!</definedName>
    <definedName name="BEx3Q0VWPU5EQECK7MQ47TYJ3SWW" localSheetId="4" hidden="1">[2]Table!#REF!</definedName>
    <definedName name="BEx3Q0VWPU5EQECK7MQ47TYJ3SWW" localSheetId="5" hidden="1">[3]Table!#REF!</definedName>
    <definedName name="BEx3Q0VWPU5EQECK7MQ47TYJ3SWW" hidden="1">[1]Table!#REF!</definedName>
    <definedName name="BEx3RHC2ZD5UFS6QD4OPFCNNMWH1" localSheetId="0" hidden="1">[1]Table!#REF!</definedName>
    <definedName name="BEx3RHC2ZD5UFS6QD4OPFCNNMWH1" localSheetId="1" hidden="1">[1]Table!#REF!</definedName>
    <definedName name="BEx3RHC2ZD5UFS6QD4OPFCNNMWH1" localSheetId="3" hidden="1">[1]Table!#REF!</definedName>
    <definedName name="BEx3RHC2ZD5UFS6QD4OPFCNNMWH1" localSheetId="4" hidden="1">[2]Table!#REF!</definedName>
    <definedName name="BEx3RHC2ZD5UFS6QD4OPFCNNMWH1" localSheetId="5" hidden="1">[3]Table!#REF!</definedName>
    <definedName name="BEx3RHC2ZD5UFS6QD4OPFCNNMWH1" hidden="1">[1]Table!#REF!</definedName>
    <definedName name="BEx58XHO7ZULLF2EUD7YIS0MGQJ5" localSheetId="0" hidden="1">[1]Table!#REF!</definedName>
    <definedName name="BEx58XHO7ZULLF2EUD7YIS0MGQJ5" localSheetId="1" hidden="1">[1]Table!#REF!</definedName>
    <definedName name="BEx58XHO7ZULLF2EUD7YIS0MGQJ5" localSheetId="3" hidden="1">[1]Table!#REF!</definedName>
    <definedName name="BEx58XHO7ZULLF2EUD7YIS0MGQJ5" localSheetId="4" hidden="1">[2]Table!#REF!</definedName>
    <definedName name="BEx58XHO7ZULLF2EUD7YIS0MGQJ5" localSheetId="5" hidden="1">[3]Table!#REF!</definedName>
    <definedName name="BEx58XHO7ZULLF2EUD7YIS0MGQJ5" hidden="1">[1]Table!#REF!</definedName>
    <definedName name="BEx59P7MAPNU129ZTC5H3EH892G1" localSheetId="0" hidden="1">[1]Table!#REF!</definedName>
    <definedName name="BEx59P7MAPNU129ZTC5H3EH892G1" localSheetId="1" hidden="1">[1]Table!#REF!</definedName>
    <definedName name="BEx59P7MAPNU129ZTC5H3EH892G1" localSheetId="3" hidden="1">[1]Table!#REF!</definedName>
    <definedName name="BEx59P7MAPNU129ZTC5H3EH892G1" localSheetId="4" hidden="1">[2]Table!#REF!</definedName>
    <definedName name="BEx59P7MAPNU129ZTC5H3EH892G1" localSheetId="5" hidden="1">[3]Table!#REF!</definedName>
    <definedName name="BEx59P7MAPNU129ZTC5H3EH892G1" hidden="1">[1]Table!#REF!</definedName>
    <definedName name="BEx5B825RW35M5H0UB2IZGGRS4ER" localSheetId="0" hidden="1">[1]Table!#REF!</definedName>
    <definedName name="BEx5B825RW35M5H0UB2IZGGRS4ER" localSheetId="1" hidden="1">[1]Table!#REF!</definedName>
    <definedName name="BEx5B825RW35M5H0UB2IZGGRS4ER" localSheetId="3" hidden="1">[1]Table!#REF!</definedName>
    <definedName name="BEx5B825RW35M5H0UB2IZGGRS4ER" localSheetId="4" hidden="1">[2]Table!#REF!</definedName>
    <definedName name="BEx5B825RW35M5H0UB2IZGGRS4ER" localSheetId="5" hidden="1">[3]Table!#REF!</definedName>
    <definedName name="BEx5B825RW35M5H0UB2IZGGRS4ER" hidden="1">[1]Table!#REF!</definedName>
    <definedName name="BEx5BHSQ42B50IU1TEQFUXFX9XQD" localSheetId="0" hidden="1">[1]Table!#REF!</definedName>
    <definedName name="BEx5BHSQ42B50IU1TEQFUXFX9XQD" localSheetId="1" hidden="1">[1]Table!#REF!</definedName>
    <definedName name="BEx5BHSQ42B50IU1TEQFUXFX9XQD" localSheetId="3" hidden="1">[1]Table!#REF!</definedName>
    <definedName name="BEx5BHSQ42B50IU1TEQFUXFX9XQD" localSheetId="4" hidden="1">[2]Table!#REF!</definedName>
    <definedName name="BEx5BHSQ42B50IU1TEQFUXFX9XQD" localSheetId="5" hidden="1">[3]Table!#REF!</definedName>
    <definedName name="BEx5BHSQ42B50IU1TEQFUXFX9XQD" hidden="1">[1]Table!#REF!</definedName>
    <definedName name="BEx5BYFMZ80TDDN2EZO8CF39AIAC" localSheetId="0" hidden="1">[1]Table!#REF!</definedName>
    <definedName name="BEx5BYFMZ80TDDN2EZO8CF39AIAC" localSheetId="1" hidden="1">[1]Table!#REF!</definedName>
    <definedName name="BEx5BYFMZ80TDDN2EZO8CF39AIAC" localSheetId="3" hidden="1">[1]Table!#REF!</definedName>
    <definedName name="BEx5BYFMZ80TDDN2EZO8CF39AIAC" localSheetId="4" hidden="1">[2]Table!#REF!</definedName>
    <definedName name="BEx5BYFMZ80TDDN2EZO8CF39AIAC" localSheetId="5" hidden="1">[3]Table!#REF!</definedName>
    <definedName name="BEx5BYFMZ80TDDN2EZO8CF39AIAC" hidden="1">[1]Table!#REF!</definedName>
    <definedName name="BEx5CFYQ0F1Z6P8SCVJ0I3UPVFE4" localSheetId="0" hidden="1">[1]Table!#REF!</definedName>
    <definedName name="BEx5CFYQ0F1Z6P8SCVJ0I3UPVFE4" localSheetId="1" hidden="1">[1]Table!#REF!</definedName>
    <definedName name="BEx5CFYQ0F1Z6P8SCVJ0I3UPVFE4" localSheetId="3" hidden="1">[1]Table!#REF!</definedName>
    <definedName name="BEx5CFYQ0F1Z6P8SCVJ0I3UPVFE4" localSheetId="4" hidden="1">[2]Table!#REF!</definedName>
    <definedName name="BEx5CFYQ0F1Z6P8SCVJ0I3UPVFE4" localSheetId="5" hidden="1">[3]Table!#REF!</definedName>
    <definedName name="BEx5CFYQ0F1Z6P8SCVJ0I3UPVFE4" hidden="1">[1]Table!#REF!</definedName>
    <definedName name="BEx5E123OLO9WQUOIRIDJ967KAGK" localSheetId="0" hidden="1">[1]Table!#REF!</definedName>
    <definedName name="BEx5E123OLO9WQUOIRIDJ967KAGK" localSheetId="1" hidden="1">[1]Table!#REF!</definedName>
    <definedName name="BEx5E123OLO9WQUOIRIDJ967KAGK" localSheetId="3" hidden="1">[1]Table!#REF!</definedName>
    <definedName name="BEx5E123OLO9WQUOIRIDJ967KAGK" localSheetId="4" hidden="1">[2]Table!#REF!</definedName>
    <definedName name="BEx5E123OLO9WQUOIRIDJ967KAGK" localSheetId="5" hidden="1">[3]Table!#REF!</definedName>
    <definedName name="BEx5E123OLO9WQUOIRIDJ967KAGK" hidden="1">[1]Table!#REF!</definedName>
    <definedName name="BEx5G1A8TFN4C4QII35U9DKYNIS8" localSheetId="0" hidden="1">[1]Table!#REF!</definedName>
    <definedName name="BEx5G1A8TFN4C4QII35U9DKYNIS8" localSheetId="1" hidden="1">[1]Table!#REF!</definedName>
    <definedName name="BEx5G1A8TFN4C4QII35U9DKYNIS8" localSheetId="3" hidden="1">[1]Table!#REF!</definedName>
    <definedName name="BEx5G1A8TFN4C4QII35U9DKYNIS8" localSheetId="4" hidden="1">[2]Table!#REF!</definedName>
    <definedName name="BEx5G1A8TFN4C4QII35U9DKYNIS8" localSheetId="5" hidden="1">[3]Table!#REF!</definedName>
    <definedName name="BEx5G1A8TFN4C4QII35U9DKYNIS8" hidden="1">[1]Table!#REF!</definedName>
    <definedName name="BEx5GID9MVBUPFFT9M8K8B5MO9NV" localSheetId="0" hidden="1">[1]Table!#REF!</definedName>
    <definedName name="BEx5GID9MVBUPFFT9M8K8B5MO9NV" localSheetId="1" hidden="1">[1]Table!#REF!</definedName>
    <definedName name="BEx5GID9MVBUPFFT9M8K8B5MO9NV" localSheetId="3" hidden="1">[1]Table!#REF!</definedName>
    <definedName name="BEx5GID9MVBUPFFT9M8K8B5MO9NV" localSheetId="4" hidden="1">[2]Table!#REF!</definedName>
    <definedName name="BEx5GID9MVBUPFFT9M8K8B5MO9NV" localSheetId="5" hidden="1">[3]Table!#REF!</definedName>
    <definedName name="BEx5GID9MVBUPFFT9M8K8B5MO9NV" hidden="1">[1]Table!#REF!</definedName>
    <definedName name="BEx5HWKGSGUFMQTV743HSDTZEVXB" localSheetId="0" hidden="1">[4]Table!#REF!</definedName>
    <definedName name="BEx5HWKGSGUFMQTV743HSDTZEVXB" localSheetId="1" hidden="1">[4]Table!#REF!</definedName>
    <definedName name="BEx5HWKGSGUFMQTV743HSDTZEVXB" localSheetId="3" hidden="1">[4]Table!#REF!</definedName>
    <definedName name="BEx5HWKGSGUFMQTV743HSDTZEVXB" localSheetId="4" hidden="1">[5]Table!#REF!</definedName>
    <definedName name="BEx5HWKGSGUFMQTV743HSDTZEVXB" localSheetId="5" hidden="1">[6]Table!#REF!</definedName>
    <definedName name="BEx5HWKGSGUFMQTV743HSDTZEVXB" hidden="1">[4]Table!#REF!</definedName>
    <definedName name="BEx5I244LQHZTF3XI66J8705R9XX" localSheetId="0" hidden="1">[1]Table!#REF!</definedName>
    <definedName name="BEx5I244LQHZTF3XI66J8705R9XX" localSheetId="1" hidden="1">[1]Table!#REF!</definedName>
    <definedName name="BEx5I244LQHZTF3XI66J8705R9XX" localSheetId="3" hidden="1">[1]Table!#REF!</definedName>
    <definedName name="BEx5I244LQHZTF3XI66J8705R9XX" localSheetId="4" hidden="1">[2]Table!#REF!</definedName>
    <definedName name="BEx5I244LQHZTF3XI66J8705R9XX" localSheetId="5" hidden="1">[3]Table!#REF!</definedName>
    <definedName name="BEx5I244LQHZTF3XI66J8705R9XX" hidden="1">[1]Table!#REF!</definedName>
    <definedName name="BEx5I8PBP4LIXDGID5BP0THLO0AQ" localSheetId="0" hidden="1">[1]Table!#REF!</definedName>
    <definedName name="BEx5I8PBP4LIXDGID5BP0THLO0AQ" localSheetId="1" hidden="1">[1]Table!#REF!</definedName>
    <definedName name="BEx5I8PBP4LIXDGID5BP0THLO0AQ" localSheetId="3" hidden="1">[1]Table!#REF!</definedName>
    <definedName name="BEx5I8PBP4LIXDGID5BP0THLO0AQ" localSheetId="4" hidden="1">[2]Table!#REF!</definedName>
    <definedName name="BEx5I8PBP4LIXDGID5BP0THLO0AQ" localSheetId="5" hidden="1">[3]Table!#REF!</definedName>
    <definedName name="BEx5I8PBP4LIXDGID5BP0THLO0AQ" hidden="1">[1]Table!#REF!</definedName>
    <definedName name="BEx5JNCT8Z7XSSPD5EMNAJELCU2V" localSheetId="0" hidden="1">[1]Table!#REF!</definedName>
    <definedName name="BEx5JNCT8Z7XSSPD5EMNAJELCU2V" localSheetId="1" hidden="1">[1]Table!#REF!</definedName>
    <definedName name="BEx5JNCT8Z7XSSPD5EMNAJELCU2V" localSheetId="3" hidden="1">[1]Table!#REF!</definedName>
    <definedName name="BEx5JNCT8Z7XSSPD5EMNAJELCU2V" localSheetId="4" hidden="1">[2]Table!#REF!</definedName>
    <definedName name="BEx5JNCT8Z7XSSPD5EMNAJELCU2V" localSheetId="5" hidden="1">[3]Table!#REF!</definedName>
    <definedName name="BEx5JNCT8Z7XSSPD5EMNAJELCU2V" hidden="1">[1]Table!#REF!</definedName>
    <definedName name="BEx5JQCNT9Y4RM306CHC8IPY3HBZ" localSheetId="0" hidden="1">[1]Table!#REF!</definedName>
    <definedName name="BEx5JQCNT9Y4RM306CHC8IPY3HBZ" localSheetId="1" hidden="1">[1]Table!#REF!</definedName>
    <definedName name="BEx5JQCNT9Y4RM306CHC8IPY3HBZ" localSheetId="3" hidden="1">[1]Table!#REF!</definedName>
    <definedName name="BEx5JQCNT9Y4RM306CHC8IPY3HBZ" localSheetId="4" hidden="1">[2]Table!#REF!</definedName>
    <definedName name="BEx5JQCNT9Y4RM306CHC8IPY3HBZ" localSheetId="5" hidden="1">[3]Table!#REF!</definedName>
    <definedName name="BEx5JQCNT9Y4RM306CHC8IPY3HBZ" hidden="1">[1]Table!#REF!</definedName>
    <definedName name="BEx5LTKQ8RQWJE4BC88OP928893U" localSheetId="0" hidden="1">[1]Table!#REF!</definedName>
    <definedName name="BEx5LTKQ8RQWJE4BC88OP928893U" localSheetId="1" hidden="1">[1]Table!#REF!</definedName>
    <definedName name="BEx5LTKQ8RQWJE4BC88OP928893U" localSheetId="3" hidden="1">[1]Table!#REF!</definedName>
    <definedName name="BEx5LTKQ8RQWJE4BC88OP928893U" localSheetId="4" hidden="1">[2]Table!#REF!</definedName>
    <definedName name="BEx5LTKQ8RQWJE4BC88OP928893U" localSheetId="5" hidden="1">[3]Table!#REF!</definedName>
    <definedName name="BEx5LTKQ8RQWJE4BC88OP928893U" hidden="1">[1]Table!#REF!</definedName>
    <definedName name="BEx5MBUW955HYXNO9YP2QVK5C39P" localSheetId="0" hidden="1">[1]Table!#REF!</definedName>
    <definedName name="BEx5MBUW955HYXNO9YP2QVK5C39P" localSheetId="1" hidden="1">[1]Table!#REF!</definedName>
    <definedName name="BEx5MBUW955HYXNO9YP2QVK5C39P" localSheetId="3" hidden="1">[1]Table!#REF!</definedName>
    <definedName name="BEx5MBUW955HYXNO9YP2QVK5C39P" localSheetId="4" hidden="1">[2]Table!#REF!</definedName>
    <definedName name="BEx5MBUW955HYXNO9YP2QVK5C39P" localSheetId="5" hidden="1">[3]Table!#REF!</definedName>
    <definedName name="BEx5MBUW955HYXNO9YP2QVK5C39P" hidden="1">[1]Table!#REF!</definedName>
    <definedName name="BEx5MLQZM68YQSKARVWTTPINFQ2C" localSheetId="0" hidden="1">[7]Table!#REF!</definedName>
    <definedName name="BEx5MLQZM68YQSKARVWTTPINFQ2C" localSheetId="1" hidden="1">[7]Table!#REF!</definedName>
    <definedName name="BEx5MLQZM68YQSKARVWTTPINFQ2C" localSheetId="3" hidden="1">[7]Table!#REF!</definedName>
    <definedName name="BEx5MLQZM68YQSKARVWTTPINFQ2C" localSheetId="4" hidden="1">[8]Table!#REF!</definedName>
    <definedName name="BEx5MLQZM68YQSKARVWTTPINFQ2C" localSheetId="5" hidden="1">[9]Table!#REF!</definedName>
    <definedName name="BEx5MLQZM68YQSKARVWTTPINFQ2C" hidden="1">[7]Table!#REF!</definedName>
    <definedName name="BEx5MVXTKNBXHNWTL43C670E4KXC" localSheetId="0" hidden="1">[1]Table!#REF!</definedName>
    <definedName name="BEx5MVXTKNBXHNWTL43C670E4KXC" localSheetId="1" hidden="1">[1]Table!#REF!</definedName>
    <definedName name="BEx5MVXTKNBXHNWTL43C670E4KXC" localSheetId="3" hidden="1">[1]Table!#REF!</definedName>
    <definedName name="BEx5MVXTKNBXHNWTL43C670E4KXC" localSheetId="4" hidden="1">[2]Table!#REF!</definedName>
    <definedName name="BEx5MVXTKNBXHNWTL43C670E4KXC" localSheetId="5" hidden="1">[3]Table!#REF!</definedName>
    <definedName name="BEx5MVXTKNBXHNWTL43C670E4KXC" hidden="1">[1]Table!#REF!</definedName>
    <definedName name="BEx5NTCRKG3MCO16Q0MJSA6DPSDX" localSheetId="0" hidden="1">[1]Table!#REF!</definedName>
    <definedName name="BEx5NTCRKG3MCO16Q0MJSA6DPSDX" localSheetId="1" hidden="1">[1]Table!#REF!</definedName>
    <definedName name="BEx5NTCRKG3MCO16Q0MJSA6DPSDX" localSheetId="3" hidden="1">[1]Table!#REF!</definedName>
    <definedName name="BEx5NTCRKG3MCO16Q0MJSA6DPSDX" localSheetId="4" hidden="1">[2]Table!#REF!</definedName>
    <definedName name="BEx5NTCRKG3MCO16Q0MJSA6DPSDX" localSheetId="5" hidden="1">[3]Table!#REF!</definedName>
    <definedName name="BEx5NTCRKG3MCO16Q0MJSA6DPSDX" hidden="1">[1]Table!#REF!</definedName>
    <definedName name="BEx5ONH1F6GHNI7M2DIURXTY5XSI" localSheetId="0" hidden="1">[4]Table!#REF!</definedName>
    <definedName name="BEx5ONH1F6GHNI7M2DIURXTY5XSI" localSheetId="1" hidden="1">[4]Table!#REF!</definedName>
    <definedName name="BEx5ONH1F6GHNI7M2DIURXTY5XSI" localSheetId="3" hidden="1">[4]Table!#REF!</definedName>
    <definedName name="BEx5ONH1F6GHNI7M2DIURXTY5XSI" localSheetId="4" hidden="1">[5]Table!#REF!</definedName>
    <definedName name="BEx5ONH1F6GHNI7M2DIURXTY5XSI" localSheetId="5" hidden="1">[6]Table!#REF!</definedName>
    <definedName name="BEx5ONH1F6GHNI7M2DIURXTY5XSI" hidden="1">[4]Table!#REF!</definedName>
    <definedName name="BEx774N83DXLJZ54Q42PWIJZ2DN1" localSheetId="0" hidden="1">[1]Table!#REF!</definedName>
    <definedName name="BEx774N83DXLJZ54Q42PWIJZ2DN1" localSheetId="1" hidden="1">[1]Table!#REF!</definedName>
    <definedName name="BEx774N83DXLJZ54Q42PWIJZ2DN1" localSheetId="3" hidden="1">[1]Table!#REF!</definedName>
    <definedName name="BEx774N83DXLJZ54Q42PWIJZ2DN1" localSheetId="4" hidden="1">[2]Table!#REF!</definedName>
    <definedName name="BEx774N83DXLJZ54Q42PWIJZ2DN1" localSheetId="5" hidden="1">[3]Table!#REF!</definedName>
    <definedName name="BEx774N83DXLJZ54Q42PWIJZ2DN1" hidden="1">[1]Table!#REF!</definedName>
    <definedName name="BEx78226TN58UE0CTY98YEDU0LSL" localSheetId="0" hidden="1">[1]Table!#REF!</definedName>
    <definedName name="BEx78226TN58UE0CTY98YEDU0LSL" localSheetId="1" hidden="1">[1]Table!#REF!</definedName>
    <definedName name="BEx78226TN58UE0CTY98YEDU0LSL" localSheetId="3" hidden="1">[1]Table!#REF!</definedName>
    <definedName name="BEx78226TN58UE0CTY98YEDU0LSL" localSheetId="4" hidden="1">[2]Table!#REF!</definedName>
    <definedName name="BEx78226TN58UE0CTY98YEDU0LSL" localSheetId="5" hidden="1">[3]Table!#REF!</definedName>
    <definedName name="BEx78226TN58UE0CTY98YEDU0LSL" hidden="1">[1]Table!#REF!</definedName>
    <definedName name="BEx79OCP4HQ6XP8EWNGEUDLOZBBS" localSheetId="0" hidden="1">[1]Table!#REF!</definedName>
    <definedName name="BEx79OCP4HQ6XP8EWNGEUDLOZBBS" localSheetId="1" hidden="1">[1]Table!#REF!</definedName>
    <definedName name="BEx79OCP4HQ6XP8EWNGEUDLOZBBS" localSheetId="3" hidden="1">[1]Table!#REF!</definedName>
    <definedName name="BEx79OCP4HQ6XP8EWNGEUDLOZBBS" localSheetId="4" hidden="1">[2]Table!#REF!</definedName>
    <definedName name="BEx79OCP4HQ6XP8EWNGEUDLOZBBS" localSheetId="5" hidden="1">[3]Table!#REF!</definedName>
    <definedName name="BEx79OCP4HQ6XP8EWNGEUDLOZBBS" hidden="1">[1]Table!#REF!</definedName>
    <definedName name="BEx7ABA2C9IWH5VSLVLLLCY62161" localSheetId="0" hidden="1">[1]Table!#REF!</definedName>
    <definedName name="BEx7ABA2C9IWH5VSLVLLLCY62161" localSheetId="1" hidden="1">[1]Table!#REF!</definedName>
    <definedName name="BEx7ABA2C9IWH5VSLVLLLCY62161" localSheetId="3" hidden="1">[1]Table!#REF!</definedName>
    <definedName name="BEx7ABA2C9IWH5VSLVLLLCY62161" localSheetId="4" hidden="1">[2]Table!#REF!</definedName>
    <definedName name="BEx7ABA2C9IWH5VSLVLLLCY62161" localSheetId="5" hidden="1">[3]Table!#REF!</definedName>
    <definedName name="BEx7ABA2C9IWH5VSLVLLLCY62161" hidden="1">[1]Table!#REF!</definedName>
    <definedName name="BEx7ASD1I654MEDCO6GGWA95PXSC" localSheetId="0" hidden="1">[1]Table!#REF!</definedName>
    <definedName name="BEx7ASD1I654MEDCO6GGWA95PXSC" localSheetId="1" hidden="1">[1]Table!#REF!</definedName>
    <definedName name="BEx7ASD1I654MEDCO6GGWA95PXSC" localSheetId="3" hidden="1">[1]Table!#REF!</definedName>
    <definedName name="BEx7ASD1I654MEDCO6GGWA95PXSC" localSheetId="4" hidden="1">[2]Table!#REF!</definedName>
    <definedName name="BEx7ASD1I654MEDCO6GGWA95PXSC" localSheetId="5" hidden="1">[3]Table!#REF!</definedName>
    <definedName name="BEx7ASD1I654MEDCO6GGWA95PXSC" hidden="1">[1]Table!#REF!</definedName>
    <definedName name="BEx7AVCX9S5RJP3NSZ4QM4E6ERDT" localSheetId="0" hidden="1">[1]Table!#REF!</definedName>
    <definedName name="BEx7AVCX9S5RJP3NSZ4QM4E6ERDT" localSheetId="1" hidden="1">[1]Table!#REF!</definedName>
    <definedName name="BEx7AVCX9S5RJP3NSZ4QM4E6ERDT" localSheetId="3" hidden="1">[1]Table!#REF!</definedName>
    <definedName name="BEx7AVCX9S5RJP3NSZ4QM4E6ERDT" localSheetId="4" hidden="1">[2]Table!#REF!</definedName>
    <definedName name="BEx7AVCX9S5RJP3NSZ4QM4E6ERDT" localSheetId="5" hidden="1">[3]Table!#REF!</definedName>
    <definedName name="BEx7AVCX9S5RJP3NSZ4QM4E6ERDT" hidden="1">[1]Table!#REF!</definedName>
    <definedName name="BEx7B6LH6917TXOSAAQ6U7HVF018" localSheetId="0" hidden="1">[1]Table!#REF!</definedName>
    <definedName name="BEx7B6LH6917TXOSAAQ6U7HVF018" localSheetId="1" hidden="1">[1]Table!#REF!</definedName>
    <definedName name="BEx7B6LH6917TXOSAAQ6U7HVF018" localSheetId="3" hidden="1">[1]Table!#REF!</definedName>
    <definedName name="BEx7B6LH6917TXOSAAQ6U7HVF018" localSheetId="4" hidden="1">[2]Table!#REF!</definedName>
    <definedName name="BEx7B6LH6917TXOSAAQ6U7HVF018" localSheetId="5" hidden="1">[3]Table!#REF!</definedName>
    <definedName name="BEx7B6LH6917TXOSAAQ6U7HVF018" hidden="1">[1]Table!#REF!</definedName>
    <definedName name="BEx7D5RWKRS4W71J4NZ6ZSFHPKFT" localSheetId="0" hidden="1">[1]Table!#REF!</definedName>
    <definedName name="BEx7D5RWKRS4W71J4NZ6ZSFHPKFT" localSheetId="1" hidden="1">[1]Table!#REF!</definedName>
    <definedName name="BEx7D5RWKRS4W71J4NZ6ZSFHPKFT" localSheetId="3" hidden="1">[1]Table!#REF!</definedName>
    <definedName name="BEx7D5RWKRS4W71J4NZ6ZSFHPKFT" localSheetId="4" hidden="1">[2]Table!#REF!</definedName>
    <definedName name="BEx7D5RWKRS4W71J4NZ6ZSFHPKFT" localSheetId="5" hidden="1">[3]Table!#REF!</definedName>
    <definedName name="BEx7D5RWKRS4W71J4NZ6ZSFHPKFT" hidden="1">[1]Table!#REF!</definedName>
    <definedName name="BEx7DVJTRV44IMJIBFXELE67SZ7S" localSheetId="0" hidden="1">[1]Table!#REF!</definedName>
    <definedName name="BEx7DVJTRV44IMJIBFXELE67SZ7S" localSheetId="1" hidden="1">[1]Table!#REF!</definedName>
    <definedName name="BEx7DVJTRV44IMJIBFXELE67SZ7S" localSheetId="3" hidden="1">[1]Table!#REF!</definedName>
    <definedName name="BEx7DVJTRV44IMJIBFXELE67SZ7S" localSheetId="4" hidden="1">[2]Table!#REF!</definedName>
    <definedName name="BEx7DVJTRV44IMJIBFXELE67SZ7S" localSheetId="5" hidden="1">[3]Table!#REF!</definedName>
    <definedName name="BEx7DVJTRV44IMJIBFXELE67SZ7S" hidden="1">[1]Table!#REF!</definedName>
    <definedName name="BEx7E2QT2U8THYOKBPXONB1B47WH" localSheetId="0" hidden="1">[1]Table!#REF!</definedName>
    <definedName name="BEx7E2QT2U8THYOKBPXONB1B47WH" localSheetId="1" hidden="1">[1]Table!#REF!</definedName>
    <definedName name="BEx7E2QT2U8THYOKBPXONB1B47WH" localSheetId="3" hidden="1">[1]Table!#REF!</definedName>
    <definedName name="BEx7E2QT2U8THYOKBPXONB1B47WH" localSheetId="4" hidden="1">[2]Table!#REF!</definedName>
    <definedName name="BEx7E2QT2U8THYOKBPXONB1B47WH" localSheetId="5" hidden="1">[3]Table!#REF!</definedName>
    <definedName name="BEx7E2QT2U8THYOKBPXONB1B47WH" hidden="1">[1]Table!#REF!</definedName>
    <definedName name="BEx7EI6DL1Z6UWLFBXAKVGZTKHWJ" localSheetId="0" hidden="1">[1]Table!#REF!</definedName>
    <definedName name="BEx7EI6DL1Z6UWLFBXAKVGZTKHWJ" localSheetId="1" hidden="1">[1]Table!#REF!</definedName>
    <definedName name="BEx7EI6DL1Z6UWLFBXAKVGZTKHWJ" localSheetId="3" hidden="1">[1]Table!#REF!</definedName>
    <definedName name="BEx7EI6DL1Z6UWLFBXAKVGZTKHWJ" localSheetId="4" hidden="1">[2]Table!#REF!</definedName>
    <definedName name="BEx7EI6DL1Z6UWLFBXAKVGZTKHWJ" localSheetId="5" hidden="1">[3]Table!#REF!</definedName>
    <definedName name="BEx7EI6DL1Z6UWLFBXAKVGZTKHWJ" hidden="1">[1]Table!#REF!</definedName>
    <definedName name="BEx7EQF0QX3L29JFJ5XBW8UOSD0R" localSheetId="0" hidden="1">[1]Table!#REF!</definedName>
    <definedName name="BEx7EQF0QX3L29JFJ5XBW8UOSD0R" localSheetId="1" hidden="1">[1]Table!#REF!</definedName>
    <definedName name="BEx7EQF0QX3L29JFJ5XBW8UOSD0R" localSheetId="3" hidden="1">[1]Table!#REF!</definedName>
    <definedName name="BEx7EQF0QX3L29JFJ5XBW8UOSD0R" localSheetId="4" hidden="1">[2]Table!#REF!</definedName>
    <definedName name="BEx7EQF0QX3L29JFJ5XBW8UOSD0R" localSheetId="5" hidden="1">[3]Table!#REF!</definedName>
    <definedName name="BEx7EQF0QX3L29JFJ5XBW8UOSD0R" hidden="1">[1]Table!#REF!</definedName>
    <definedName name="BEx7GR3ENYWRXXS5IT0UMEGOLGUH" localSheetId="0" hidden="1">[1]Table!#REF!</definedName>
    <definedName name="BEx7GR3ENYWRXXS5IT0UMEGOLGUH" localSheetId="1" hidden="1">[1]Table!#REF!</definedName>
    <definedName name="BEx7GR3ENYWRXXS5IT0UMEGOLGUH" localSheetId="3" hidden="1">[1]Table!#REF!</definedName>
    <definedName name="BEx7GR3ENYWRXXS5IT0UMEGOLGUH" localSheetId="4" hidden="1">[2]Table!#REF!</definedName>
    <definedName name="BEx7GR3ENYWRXXS5IT0UMEGOLGUH" localSheetId="5" hidden="1">[3]Table!#REF!</definedName>
    <definedName name="BEx7GR3ENYWRXXS5IT0UMEGOLGUH" hidden="1">[1]Table!#REF!</definedName>
    <definedName name="BEx7H14XCXH7WEXEY1HVO53A6AGH" localSheetId="0" hidden="1">[1]Table!#REF!</definedName>
    <definedName name="BEx7H14XCXH7WEXEY1HVO53A6AGH" localSheetId="1" hidden="1">[1]Table!#REF!</definedName>
    <definedName name="BEx7H14XCXH7WEXEY1HVO53A6AGH" localSheetId="3" hidden="1">[1]Table!#REF!</definedName>
    <definedName name="BEx7H14XCXH7WEXEY1HVO53A6AGH" localSheetId="4" hidden="1">[2]Table!#REF!</definedName>
    <definedName name="BEx7H14XCXH7WEXEY1HVO53A6AGH" localSheetId="5" hidden="1">[3]Table!#REF!</definedName>
    <definedName name="BEx7H14XCXH7WEXEY1HVO53A6AGH" hidden="1">[1]Table!#REF!</definedName>
    <definedName name="BEx7HFTIA8AC8BR8HKIN81VE1SGW" localSheetId="0" hidden="1">[1]Table!#REF!</definedName>
    <definedName name="BEx7HFTIA8AC8BR8HKIN81VE1SGW" localSheetId="1" hidden="1">[1]Table!#REF!</definedName>
    <definedName name="BEx7HFTIA8AC8BR8HKIN81VE1SGW" localSheetId="3" hidden="1">[1]Table!#REF!</definedName>
    <definedName name="BEx7HFTIA8AC8BR8HKIN81VE1SGW" localSheetId="4" hidden="1">[2]Table!#REF!</definedName>
    <definedName name="BEx7HFTIA8AC8BR8HKIN81VE1SGW" localSheetId="5" hidden="1">[3]Table!#REF!</definedName>
    <definedName name="BEx7HFTIA8AC8BR8HKIN81VE1SGW" hidden="1">[1]Table!#REF!</definedName>
    <definedName name="BEx7L8XOV64OMS15ZFURFEUXLMWF" localSheetId="0" hidden="1">[1]Table!#REF!</definedName>
    <definedName name="BEx7L8XOV64OMS15ZFURFEUXLMWF" localSheetId="1" hidden="1">[1]Table!#REF!</definedName>
    <definedName name="BEx7L8XOV64OMS15ZFURFEUXLMWF" localSheetId="3" hidden="1">[1]Table!#REF!</definedName>
    <definedName name="BEx7L8XOV64OMS15ZFURFEUXLMWF" localSheetId="4" hidden="1">[2]Table!#REF!</definedName>
    <definedName name="BEx7L8XOV64OMS15ZFURFEUXLMWF" localSheetId="5" hidden="1">[3]Table!#REF!</definedName>
    <definedName name="BEx7L8XOV64OMS15ZFURFEUXLMWF" hidden="1">[1]Table!#REF!</definedName>
    <definedName name="BEx7LCOFPPG5CAI9OO09DCBE07P4" localSheetId="0" hidden="1">[1]Table!#REF!</definedName>
    <definedName name="BEx7LCOFPPG5CAI9OO09DCBE07P4" localSheetId="1" hidden="1">[1]Table!#REF!</definedName>
    <definedName name="BEx7LCOFPPG5CAI9OO09DCBE07P4" localSheetId="3" hidden="1">[1]Table!#REF!</definedName>
    <definedName name="BEx7LCOFPPG5CAI9OO09DCBE07P4" localSheetId="4" hidden="1">[2]Table!#REF!</definedName>
    <definedName name="BEx7LCOFPPG5CAI9OO09DCBE07P4" localSheetId="5" hidden="1">[3]Table!#REF!</definedName>
    <definedName name="BEx7LCOFPPG5CAI9OO09DCBE07P4" hidden="1">[1]Table!#REF!</definedName>
    <definedName name="BEx91QH5JRZKQP1GPN2SQMR3CKAG" localSheetId="0" hidden="1">[1]Table!#REF!</definedName>
    <definedName name="BEx91QH5JRZKQP1GPN2SQMR3CKAG" localSheetId="1" hidden="1">[1]Table!#REF!</definedName>
    <definedName name="BEx91QH5JRZKQP1GPN2SQMR3CKAG" localSheetId="3" hidden="1">[1]Table!#REF!</definedName>
    <definedName name="BEx91QH5JRZKQP1GPN2SQMR3CKAG" localSheetId="4" hidden="1">[2]Table!#REF!</definedName>
    <definedName name="BEx91QH5JRZKQP1GPN2SQMR3CKAG" localSheetId="5" hidden="1">[3]Table!#REF!</definedName>
    <definedName name="BEx91QH5JRZKQP1GPN2SQMR3CKAG" hidden="1">[1]Table!#REF!</definedName>
    <definedName name="BEx92S8MHFFIVRQ2YSHZNQGOFUHD" localSheetId="0" hidden="1">[1]Table!#REF!</definedName>
    <definedName name="BEx92S8MHFFIVRQ2YSHZNQGOFUHD" localSheetId="1" hidden="1">[1]Table!#REF!</definedName>
    <definedName name="BEx92S8MHFFIVRQ2YSHZNQGOFUHD" localSheetId="3" hidden="1">[1]Table!#REF!</definedName>
    <definedName name="BEx92S8MHFFIVRQ2YSHZNQGOFUHD" localSheetId="4" hidden="1">[2]Table!#REF!</definedName>
    <definedName name="BEx92S8MHFFIVRQ2YSHZNQGOFUHD" localSheetId="5" hidden="1">[3]Table!#REF!</definedName>
    <definedName name="BEx92S8MHFFIVRQ2YSHZNQGOFUHD" hidden="1">[1]Table!#REF!</definedName>
    <definedName name="BEx93SY9RWG3HUV4YXQKXJH9FH14" localSheetId="0" hidden="1">[1]Table!#REF!</definedName>
    <definedName name="BEx93SY9RWG3HUV4YXQKXJH9FH14" localSheetId="1" hidden="1">[1]Table!#REF!</definedName>
    <definedName name="BEx93SY9RWG3HUV4YXQKXJH9FH14" localSheetId="3" hidden="1">[1]Table!#REF!</definedName>
    <definedName name="BEx93SY9RWG3HUV4YXQKXJH9FH14" localSheetId="4" hidden="1">[2]Table!#REF!</definedName>
    <definedName name="BEx93SY9RWG3HUV4YXQKXJH9FH14" localSheetId="5" hidden="1">[3]Table!#REF!</definedName>
    <definedName name="BEx93SY9RWG3HUV4YXQKXJH9FH14" hidden="1">[1]Table!#REF!</definedName>
    <definedName name="BEx94GXG30CIVB6ZQN3X3IK6BZXQ" localSheetId="0" hidden="1">[1]Table!#REF!</definedName>
    <definedName name="BEx94GXG30CIVB6ZQN3X3IK6BZXQ" localSheetId="1" hidden="1">[1]Table!#REF!</definedName>
    <definedName name="BEx94GXG30CIVB6ZQN3X3IK6BZXQ" localSheetId="3" hidden="1">[1]Table!#REF!</definedName>
    <definedName name="BEx94GXG30CIVB6ZQN3X3IK6BZXQ" localSheetId="4" hidden="1">[2]Table!#REF!</definedName>
    <definedName name="BEx94GXG30CIVB6ZQN3X3IK6BZXQ" localSheetId="5" hidden="1">[3]Table!#REF!</definedName>
    <definedName name="BEx94GXG30CIVB6ZQN3X3IK6BZXQ" hidden="1">[1]Table!#REF!</definedName>
    <definedName name="BEx94HZ5LURYM9ST744ALV6ZCKYP" localSheetId="0" hidden="1">[1]Table!#REF!</definedName>
    <definedName name="BEx94HZ5LURYM9ST744ALV6ZCKYP" localSheetId="1" hidden="1">[1]Table!#REF!</definedName>
    <definedName name="BEx94HZ5LURYM9ST744ALV6ZCKYP" localSheetId="3" hidden="1">[1]Table!#REF!</definedName>
    <definedName name="BEx94HZ5LURYM9ST744ALV6ZCKYP" localSheetId="4" hidden="1">[2]Table!#REF!</definedName>
    <definedName name="BEx94HZ5LURYM9ST744ALV6ZCKYP" localSheetId="5" hidden="1">[3]Table!#REF!</definedName>
    <definedName name="BEx94HZ5LURYM9ST744ALV6ZCKYP" hidden="1">[1]Table!#REF!</definedName>
    <definedName name="BEx94IQ75E90YUMWJ9N591LR7DQQ" localSheetId="0" hidden="1">[1]Table!#REF!</definedName>
    <definedName name="BEx94IQ75E90YUMWJ9N591LR7DQQ" localSheetId="1" hidden="1">[1]Table!#REF!</definedName>
    <definedName name="BEx94IQ75E90YUMWJ9N591LR7DQQ" localSheetId="3" hidden="1">[1]Table!#REF!</definedName>
    <definedName name="BEx94IQ75E90YUMWJ9N591LR7DQQ" localSheetId="4" hidden="1">[2]Table!#REF!</definedName>
    <definedName name="BEx94IQ75E90YUMWJ9N591LR7DQQ" localSheetId="5" hidden="1">[3]Table!#REF!</definedName>
    <definedName name="BEx94IQ75E90YUMWJ9N591LR7DQQ" hidden="1">[1]Table!#REF!</definedName>
    <definedName name="BEx955NIAWX5OLAHMTV6QFUZPR30" localSheetId="0" hidden="1">[1]Table!#REF!</definedName>
    <definedName name="BEx955NIAWX5OLAHMTV6QFUZPR30" localSheetId="1" hidden="1">[1]Table!#REF!</definedName>
    <definedName name="BEx955NIAWX5OLAHMTV6QFUZPR30" localSheetId="3" hidden="1">[1]Table!#REF!</definedName>
    <definedName name="BEx955NIAWX5OLAHMTV6QFUZPR30" localSheetId="4" hidden="1">[2]Table!#REF!</definedName>
    <definedName name="BEx955NIAWX5OLAHMTV6QFUZPR30" localSheetId="5" hidden="1">[3]Table!#REF!</definedName>
    <definedName name="BEx955NIAWX5OLAHMTV6QFUZPR30" hidden="1">[1]Table!#REF!</definedName>
    <definedName name="BEx97NPQBACJVD9K1YXI08RTW9E2" localSheetId="0" hidden="1">[1]Table!#REF!</definedName>
    <definedName name="BEx97NPQBACJVD9K1YXI08RTW9E2" localSheetId="1" hidden="1">[1]Table!#REF!</definedName>
    <definedName name="BEx97NPQBACJVD9K1YXI08RTW9E2" localSheetId="3" hidden="1">[1]Table!#REF!</definedName>
    <definedName name="BEx97NPQBACJVD9K1YXI08RTW9E2" localSheetId="4" hidden="1">[2]Table!#REF!</definedName>
    <definedName name="BEx97NPQBACJVD9K1YXI08RTW9E2" localSheetId="5" hidden="1">[3]Table!#REF!</definedName>
    <definedName name="BEx97NPQBACJVD9K1YXI08RTW9E2" hidden="1">[1]Table!#REF!</definedName>
    <definedName name="BEx9871KU0N99P0900EAK69VFYT2" localSheetId="0" hidden="1">[1]Table!#REF!</definedName>
    <definedName name="BEx9871KU0N99P0900EAK69VFYT2" localSheetId="1" hidden="1">[1]Table!#REF!</definedName>
    <definedName name="BEx9871KU0N99P0900EAK69VFYT2" localSheetId="3" hidden="1">[1]Table!#REF!</definedName>
    <definedName name="BEx9871KU0N99P0900EAK69VFYT2" localSheetId="4" hidden="1">[2]Table!#REF!</definedName>
    <definedName name="BEx9871KU0N99P0900EAK69VFYT2" localSheetId="5" hidden="1">[3]Table!#REF!</definedName>
    <definedName name="BEx9871KU0N99P0900EAK69VFYT2" hidden="1">[1]Table!#REF!</definedName>
    <definedName name="BEx99YFI2XJ23DE94815HFUG4YNW" localSheetId="0" hidden="1">[4]Table!#REF!</definedName>
    <definedName name="BEx99YFI2XJ23DE94815HFUG4YNW" localSheetId="1" hidden="1">[4]Table!#REF!</definedName>
    <definedName name="BEx99YFI2XJ23DE94815HFUG4YNW" localSheetId="3" hidden="1">[4]Table!#REF!</definedName>
    <definedName name="BEx99YFI2XJ23DE94815HFUG4YNW" localSheetId="4" hidden="1">[5]Table!#REF!</definedName>
    <definedName name="BEx99YFI2XJ23DE94815HFUG4YNW" localSheetId="5" hidden="1">[6]Table!#REF!</definedName>
    <definedName name="BEx99YFI2XJ23DE94815HFUG4YNW" hidden="1">[4]Table!#REF!</definedName>
    <definedName name="BEx9AV8W1FAWF5BHATYEN47X12JN" localSheetId="0" hidden="1">[1]Table!#REF!</definedName>
    <definedName name="BEx9AV8W1FAWF5BHATYEN47X12JN" localSheetId="1" hidden="1">[1]Table!#REF!</definedName>
    <definedName name="BEx9AV8W1FAWF5BHATYEN47X12JN" localSheetId="3" hidden="1">[1]Table!#REF!</definedName>
    <definedName name="BEx9AV8W1FAWF5BHATYEN47X12JN" localSheetId="4" hidden="1">[2]Table!#REF!</definedName>
    <definedName name="BEx9AV8W1FAWF5BHATYEN47X12JN" localSheetId="5" hidden="1">[3]Table!#REF!</definedName>
    <definedName name="BEx9AV8W1FAWF5BHATYEN47X12JN" hidden="1">[1]Table!#REF!</definedName>
    <definedName name="BEx9E2BZ2B1R41FMGJCJ7JLGLUAJ" localSheetId="0" hidden="1">[1]Table!#REF!</definedName>
    <definedName name="BEx9E2BZ2B1R41FMGJCJ7JLGLUAJ" localSheetId="1" hidden="1">[1]Table!#REF!</definedName>
    <definedName name="BEx9E2BZ2B1R41FMGJCJ7JLGLUAJ" localSheetId="3" hidden="1">[1]Table!#REF!</definedName>
    <definedName name="BEx9E2BZ2B1R41FMGJCJ7JLGLUAJ" localSheetId="4" hidden="1">[2]Table!#REF!</definedName>
    <definedName name="BEx9E2BZ2B1R41FMGJCJ7JLGLUAJ" localSheetId="5" hidden="1">[3]Table!#REF!</definedName>
    <definedName name="BEx9E2BZ2B1R41FMGJCJ7JLGLUAJ" hidden="1">[1]Table!#REF!</definedName>
    <definedName name="BEx9GY6BVFQGCLMOWVT6PIC9WP5X" localSheetId="0" hidden="1">[1]Table!#REF!</definedName>
    <definedName name="BEx9GY6BVFQGCLMOWVT6PIC9WP5X" localSheetId="1" hidden="1">[1]Table!#REF!</definedName>
    <definedName name="BEx9GY6BVFQGCLMOWVT6PIC9WP5X" localSheetId="3" hidden="1">[1]Table!#REF!</definedName>
    <definedName name="BEx9GY6BVFQGCLMOWVT6PIC9WP5X" localSheetId="4" hidden="1">[2]Table!#REF!</definedName>
    <definedName name="BEx9GY6BVFQGCLMOWVT6PIC9WP5X" localSheetId="5" hidden="1">[3]Table!#REF!</definedName>
    <definedName name="BEx9GY6BVFQGCLMOWVT6PIC9WP5X" hidden="1">[1]Table!#REF!</definedName>
    <definedName name="BEx9H04IB14E1437FF2OIRRWBSD7" localSheetId="0" hidden="1">[1]Table!#REF!</definedName>
    <definedName name="BEx9H04IB14E1437FF2OIRRWBSD7" localSheetId="1" hidden="1">[1]Table!#REF!</definedName>
    <definedName name="BEx9H04IB14E1437FF2OIRRWBSD7" localSheetId="3" hidden="1">[1]Table!#REF!</definedName>
    <definedName name="BEx9H04IB14E1437FF2OIRRWBSD7" localSheetId="4" hidden="1">[2]Table!#REF!</definedName>
    <definedName name="BEx9H04IB14E1437FF2OIRRWBSD7" localSheetId="5" hidden="1">[3]Table!#REF!</definedName>
    <definedName name="BEx9H04IB14E1437FF2OIRRWBSD7" hidden="1">[1]Table!#REF!</definedName>
    <definedName name="BEx9JLBYK239B3F841C7YG1GT7ST" localSheetId="0" hidden="1">[1]Table!#REF!</definedName>
    <definedName name="BEx9JLBYK239B3F841C7YG1GT7ST" localSheetId="1" hidden="1">[1]Table!#REF!</definedName>
    <definedName name="BEx9JLBYK239B3F841C7YG1GT7ST" localSheetId="3" hidden="1">[1]Table!#REF!</definedName>
    <definedName name="BEx9JLBYK239B3F841C7YG1GT7ST" localSheetId="4" hidden="1">[2]Table!#REF!</definedName>
    <definedName name="BEx9JLBYK239B3F841C7YG1GT7ST" localSheetId="5" hidden="1">[3]Table!#REF!</definedName>
    <definedName name="BEx9JLBYK239B3F841C7YG1GT7ST" hidden="1">[1]Table!#REF!</definedName>
    <definedName name="BExAW8PKKAU1ST51JMUXE6TDPT3Q" localSheetId="0" hidden="1">[1]Table!#REF!</definedName>
    <definedName name="BExAW8PKKAU1ST51JMUXE6TDPT3Q" localSheetId="1" hidden="1">[1]Table!#REF!</definedName>
    <definedName name="BExAW8PKKAU1ST51JMUXE6TDPT3Q" localSheetId="3" hidden="1">[1]Table!#REF!</definedName>
    <definedName name="BExAW8PKKAU1ST51JMUXE6TDPT3Q" localSheetId="4" hidden="1">[2]Table!#REF!</definedName>
    <definedName name="BExAW8PKKAU1ST51JMUXE6TDPT3Q" localSheetId="5" hidden="1">[3]Table!#REF!</definedName>
    <definedName name="BExAW8PKKAU1ST51JMUXE6TDPT3Q" hidden="1">[1]Table!#REF!</definedName>
    <definedName name="BExAZGUGQNHWJLLGTRWMKC4HGUMD" localSheetId="0" hidden="1">[4]Table!#REF!</definedName>
    <definedName name="BExAZGUGQNHWJLLGTRWMKC4HGUMD" localSheetId="1" hidden="1">[4]Table!#REF!</definedName>
    <definedName name="BExAZGUGQNHWJLLGTRWMKC4HGUMD" localSheetId="3" hidden="1">[4]Table!#REF!</definedName>
    <definedName name="BExAZGUGQNHWJLLGTRWMKC4HGUMD" localSheetId="4" hidden="1">[5]Table!#REF!</definedName>
    <definedName name="BExAZGUGQNHWJLLGTRWMKC4HGUMD" localSheetId="5" hidden="1">[6]Table!#REF!</definedName>
    <definedName name="BExAZGUGQNHWJLLGTRWMKC4HGUMD" hidden="1">[4]Table!#REF!</definedName>
    <definedName name="BExB072HHXVMUC0VYNGG48GRSH5Q" localSheetId="0" hidden="1">[1]Table!#REF!</definedName>
    <definedName name="BExB072HHXVMUC0VYNGG48GRSH5Q" localSheetId="1" hidden="1">[1]Table!#REF!</definedName>
    <definedName name="BExB072HHXVMUC0VYNGG48GRSH5Q" localSheetId="3" hidden="1">[1]Table!#REF!</definedName>
    <definedName name="BExB072HHXVMUC0VYNGG48GRSH5Q" localSheetId="4" hidden="1">[2]Table!#REF!</definedName>
    <definedName name="BExB072HHXVMUC0VYNGG48GRSH5Q" localSheetId="5" hidden="1">[3]Table!#REF!</definedName>
    <definedName name="BExB072HHXVMUC0VYNGG48GRSH5Q" hidden="1">[1]Table!#REF!</definedName>
    <definedName name="BExB1GMD0PIDGTFBGQOPRWQSP9I4" localSheetId="0" hidden="1">[1]Table!#REF!</definedName>
    <definedName name="BExB1GMD0PIDGTFBGQOPRWQSP9I4" localSheetId="1" hidden="1">[1]Table!#REF!</definedName>
    <definedName name="BExB1GMD0PIDGTFBGQOPRWQSP9I4" localSheetId="3" hidden="1">[1]Table!#REF!</definedName>
    <definedName name="BExB1GMD0PIDGTFBGQOPRWQSP9I4" localSheetId="4" hidden="1">[2]Table!#REF!</definedName>
    <definedName name="BExB1GMD0PIDGTFBGQOPRWQSP9I4" localSheetId="5" hidden="1">[3]Table!#REF!</definedName>
    <definedName name="BExB1GMD0PIDGTFBGQOPRWQSP9I4" hidden="1">[1]Table!#REF!</definedName>
    <definedName name="BExB1WI6M8I0EEP1ANUQZCFY24EV" localSheetId="0" hidden="1">[1]Table!#REF!</definedName>
    <definedName name="BExB1WI6M8I0EEP1ANUQZCFY24EV" localSheetId="1" hidden="1">[1]Table!#REF!</definedName>
    <definedName name="BExB1WI6M8I0EEP1ANUQZCFY24EV" localSheetId="3" hidden="1">[1]Table!#REF!</definedName>
    <definedName name="BExB1WI6M8I0EEP1ANUQZCFY24EV" localSheetId="4" hidden="1">[2]Table!#REF!</definedName>
    <definedName name="BExB1WI6M8I0EEP1ANUQZCFY24EV" localSheetId="5" hidden="1">[3]Table!#REF!</definedName>
    <definedName name="BExB1WI6M8I0EEP1ANUQZCFY24EV" hidden="1">[1]Table!#REF!</definedName>
    <definedName name="BExB442RX0T3L6HUL6X5T21CENW6" localSheetId="0" hidden="1">[1]Table!#REF!</definedName>
    <definedName name="BExB442RX0T3L6HUL6X5T21CENW6" localSheetId="1" hidden="1">[1]Table!#REF!</definedName>
    <definedName name="BExB442RX0T3L6HUL6X5T21CENW6" localSheetId="3" hidden="1">[1]Table!#REF!</definedName>
    <definedName name="BExB442RX0T3L6HUL6X5T21CENW6" localSheetId="4" hidden="1">[2]Table!#REF!</definedName>
    <definedName name="BExB442RX0T3L6HUL6X5T21CENW6" localSheetId="5" hidden="1">[3]Table!#REF!</definedName>
    <definedName name="BExB442RX0T3L6HUL6X5T21CENW6" hidden="1">[1]Table!#REF!</definedName>
    <definedName name="BExB5833OAOJ22VK1YK47FHUSVK2" localSheetId="0" hidden="1">[1]Table!#REF!</definedName>
    <definedName name="BExB5833OAOJ22VK1YK47FHUSVK2" localSheetId="1" hidden="1">[1]Table!#REF!</definedName>
    <definedName name="BExB5833OAOJ22VK1YK47FHUSVK2" localSheetId="3" hidden="1">[1]Table!#REF!</definedName>
    <definedName name="BExB5833OAOJ22VK1YK47FHUSVK2" localSheetId="4" hidden="1">[2]Table!#REF!</definedName>
    <definedName name="BExB5833OAOJ22VK1YK47FHUSVK2" localSheetId="5" hidden="1">[3]Table!#REF!</definedName>
    <definedName name="BExB5833OAOJ22VK1YK47FHUSVK2" hidden="1">[1]Table!#REF!</definedName>
    <definedName name="BExB806PAXX70XUTA3ZI7OORD78R" localSheetId="0" hidden="1">[1]Table!#REF!</definedName>
    <definedName name="BExB806PAXX70XUTA3ZI7OORD78R" localSheetId="1" hidden="1">[1]Table!#REF!</definedName>
    <definedName name="BExB806PAXX70XUTA3ZI7OORD78R" localSheetId="3" hidden="1">[1]Table!#REF!</definedName>
    <definedName name="BExB806PAXX70XUTA3ZI7OORD78R" localSheetId="4" hidden="1">[2]Table!#REF!</definedName>
    <definedName name="BExB806PAXX70XUTA3ZI7OORD78R" localSheetId="5" hidden="1">[3]Table!#REF!</definedName>
    <definedName name="BExB806PAXX70XUTA3ZI7OORD78R" hidden="1">[1]Table!#REF!</definedName>
    <definedName name="BExB8U5N0D85YR8APKN3PPKG0FWP" localSheetId="0" hidden="1">[1]Table!#REF!</definedName>
    <definedName name="BExB8U5N0D85YR8APKN3PPKG0FWP" localSheetId="1" hidden="1">[1]Table!#REF!</definedName>
    <definedName name="BExB8U5N0D85YR8APKN3PPKG0FWP" localSheetId="3" hidden="1">[1]Table!#REF!</definedName>
    <definedName name="BExB8U5N0D85YR8APKN3PPKG0FWP" localSheetId="4" hidden="1">[2]Table!#REF!</definedName>
    <definedName name="BExB8U5N0D85YR8APKN3PPKG0FWP" localSheetId="5" hidden="1">[3]Table!#REF!</definedName>
    <definedName name="BExB8U5N0D85YR8APKN3PPKG0FWP" hidden="1">[1]Table!#REF!</definedName>
    <definedName name="BExBBV8XVMD9CKZY711T0BN7H3PM" localSheetId="0" hidden="1">[1]Table!#REF!</definedName>
    <definedName name="BExBBV8XVMD9CKZY711T0BN7H3PM" localSheetId="1" hidden="1">[1]Table!#REF!</definedName>
    <definedName name="BExBBV8XVMD9CKZY711T0BN7H3PM" localSheetId="3" hidden="1">[1]Table!#REF!</definedName>
    <definedName name="BExBBV8XVMD9CKZY711T0BN7H3PM" localSheetId="4" hidden="1">[2]Table!#REF!</definedName>
    <definedName name="BExBBV8XVMD9CKZY711T0BN7H3PM" localSheetId="5" hidden="1">[3]Table!#REF!</definedName>
    <definedName name="BExBBV8XVMD9CKZY711T0BN7H3PM" hidden="1">[1]Table!#REF!</definedName>
    <definedName name="BExBCRBEYR2KZ8FAQFZ2NHY13WIY" localSheetId="0" hidden="1">[1]Table!#REF!</definedName>
    <definedName name="BExBCRBEYR2KZ8FAQFZ2NHY13WIY" localSheetId="1" hidden="1">[1]Table!#REF!</definedName>
    <definedName name="BExBCRBEYR2KZ8FAQFZ2NHY13WIY" localSheetId="3" hidden="1">[1]Table!#REF!</definedName>
    <definedName name="BExBCRBEYR2KZ8FAQFZ2NHY13WIY" localSheetId="4" hidden="1">[2]Table!#REF!</definedName>
    <definedName name="BExBCRBEYR2KZ8FAQFZ2NHY13WIY" localSheetId="5" hidden="1">[3]Table!#REF!</definedName>
    <definedName name="BExBCRBEYR2KZ8FAQFZ2NHY13WIY" hidden="1">[1]Table!#REF!</definedName>
    <definedName name="BExBDJS9TUEU8Z84IV59E5V4T8K6" localSheetId="0" hidden="1">[1]Table!#REF!</definedName>
    <definedName name="BExBDJS9TUEU8Z84IV59E5V4T8K6" localSheetId="1" hidden="1">[1]Table!#REF!</definedName>
    <definedName name="BExBDJS9TUEU8Z84IV59E5V4T8K6" localSheetId="3" hidden="1">[1]Table!#REF!</definedName>
    <definedName name="BExBDJS9TUEU8Z84IV59E5V4T8K6" localSheetId="4" hidden="1">[2]Table!#REF!</definedName>
    <definedName name="BExBDJS9TUEU8Z84IV59E5V4T8K6" localSheetId="5" hidden="1">[3]Table!#REF!</definedName>
    <definedName name="BExBDJS9TUEU8Z84IV59E5V4T8K6" hidden="1">[1]Table!#REF!</definedName>
    <definedName name="BExBDNDQQG5KYZDAQPCYL10479JI" localSheetId="0" hidden="1">[4]Table!#REF!</definedName>
    <definedName name="BExBDNDQQG5KYZDAQPCYL10479JI" localSheetId="1" hidden="1">[4]Table!#REF!</definedName>
    <definedName name="BExBDNDQQG5KYZDAQPCYL10479JI" localSheetId="3" hidden="1">[4]Table!#REF!</definedName>
    <definedName name="BExBDNDQQG5KYZDAQPCYL10479JI" localSheetId="4" hidden="1">[5]Table!#REF!</definedName>
    <definedName name="BExBDNDQQG5KYZDAQPCYL10479JI" localSheetId="5" hidden="1">[6]Table!#REF!</definedName>
    <definedName name="BExBDNDQQG5KYZDAQPCYL10479JI" hidden="1">[4]Table!#REF!</definedName>
    <definedName name="BExBE5YPUY1T7N7DHMMIGGXK8TMP" localSheetId="0" hidden="1">[1]Table!#REF!</definedName>
    <definedName name="BExBE5YPUY1T7N7DHMMIGGXK8TMP" localSheetId="1" hidden="1">[1]Table!#REF!</definedName>
    <definedName name="BExBE5YPUY1T7N7DHMMIGGXK8TMP" localSheetId="3" hidden="1">[1]Table!#REF!</definedName>
    <definedName name="BExBE5YPUY1T7N7DHMMIGGXK8TMP" localSheetId="4" hidden="1">[2]Table!#REF!</definedName>
    <definedName name="BExBE5YPUY1T7N7DHMMIGGXK8TMP" localSheetId="5" hidden="1">[3]Table!#REF!</definedName>
    <definedName name="BExBE5YPUY1T7N7DHMMIGGXK8TMP" hidden="1">[1]Table!#REF!</definedName>
    <definedName name="BExCS7ZPMHFJ4UJDAL8CQOLSZ13B" localSheetId="0" hidden="1">[1]Table!#REF!</definedName>
    <definedName name="BExCS7ZPMHFJ4UJDAL8CQOLSZ13B" localSheetId="1" hidden="1">[1]Table!#REF!</definedName>
    <definedName name="BExCS7ZPMHFJ4UJDAL8CQOLSZ13B" localSheetId="3" hidden="1">[1]Table!#REF!</definedName>
    <definedName name="BExCS7ZPMHFJ4UJDAL8CQOLSZ13B" localSheetId="4" hidden="1">[2]Table!#REF!</definedName>
    <definedName name="BExCS7ZPMHFJ4UJDAL8CQOLSZ13B" localSheetId="5" hidden="1">[3]Table!#REF!</definedName>
    <definedName name="BExCS7ZPMHFJ4UJDAL8CQOLSZ13B" hidden="1">[1]Table!#REF!</definedName>
    <definedName name="BExCT4NSDT61OCH04Y2QIFIOP75H" localSheetId="0" hidden="1">[1]Table!#REF!</definedName>
    <definedName name="BExCT4NSDT61OCH04Y2QIFIOP75H" localSheetId="1" hidden="1">[1]Table!#REF!</definedName>
    <definedName name="BExCT4NSDT61OCH04Y2QIFIOP75H" localSheetId="3" hidden="1">[1]Table!#REF!</definedName>
    <definedName name="BExCT4NSDT61OCH04Y2QIFIOP75H" localSheetId="4" hidden="1">[2]Table!#REF!</definedName>
    <definedName name="BExCT4NSDT61OCH04Y2QIFIOP75H" localSheetId="5" hidden="1">[3]Table!#REF!</definedName>
    <definedName name="BExCT4NSDT61OCH04Y2QIFIOP75H" hidden="1">[1]Table!#REF!</definedName>
    <definedName name="BExCTYS2KX0QANOLT8LGZ9WV3S3T" localSheetId="0" hidden="1">[1]Table!#REF!</definedName>
    <definedName name="BExCTYS2KX0QANOLT8LGZ9WV3S3T" localSheetId="1" hidden="1">[1]Table!#REF!</definedName>
    <definedName name="BExCTYS2KX0QANOLT8LGZ9WV3S3T" localSheetId="3" hidden="1">[1]Table!#REF!</definedName>
    <definedName name="BExCTYS2KX0QANOLT8LGZ9WV3S3T" localSheetId="4" hidden="1">[2]Table!#REF!</definedName>
    <definedName name="BExCTYS2KX0QANOLT8LGZ9WV3S3T" localSheetId="5" hidden="1">[3]Table!#REF!</definedName>
    <definedName name="BExCTYS2KX0QANOLT8LGZ9WV3S3T" hidden="1">[1]Table!#REF!</definedName>
    <definedName name="BExCVHBNLOHNFS0JAV3I1XGPNH9W" localSheetId="0" hidden="1">[1]Table!#REF!</definedName>
    <definedName name="BExCVHBNLOHNFS0JAV3I1XGPNH9W" localSheetId="1" hidden="1">[1]Table!#REF!</definedName>
    <definedName name="BExCVHBNLOHNFS0JAV3I1XGPNH9W" localSheetId="3" hidden="1">[1]Table!#REF!</definedName>
    <definedName name="BExCVHBNLOHNFS0JAV3I1XGPNH9W" localSheetId="4" hidden="1">[2]Table!#REF!</definedName>
    <definedName name="BExCVHBNLOHNFS0JAV3I1XGPNH9W" localSheetId="5" hidden="1">[3]Table!#REF!</definedName>
    <definedName name="BExCVHBNLOHNFS0JAV3I1XGPNH9W" hidden="1">[1]Table!#REF!</definedName>
    <definedName name="BExCVZ5PN4V6MRBZ04PZJW3GEF8S" localSheetId="0" hidden="1">[1]Table!#REF!</definedName>
    <definedName name="BExCVZ5PN4V6MRBZ04PZJW3GEF8S" localSheetId="1" hidden="1">[1]Table!#REF!</definedName>
    <definedName name="BExCVZ5PN4V6MRBZ04PZJW3GEF8S" localSheetId="3" hidden="1">[1]Table!#REF!</definedName>
    <definedName name="BExCVZ5PN4V6MRBZ04PZJW3GEF8S" localSheetId="4" hidden="1">[2]Table!#REF!</definedName>
    <definedName name="BExCVZ5PN4V6MRBZ04PZJW3GEF8S" localSheetId="5" hidden="1">[3]Table!#REF!</definedName>
    <definedName name="BExCVZ5PN4V6MRBZ04PZJW3GEF8S" hidden="1">[1]Table!#REF!</definedName>
    <definedName name="BExCX2KGRZBRVLZNM8SUSIE6A0RL" localSheetId="0" hidden="1">[1]Table!#REF!</definedName>
    <definedName name="BExCX2KGRZBRVLZNM8SUSIE6A0RL" localSheetId="1" hidden="1">[1]Table!#REF!</definedName>
    <definedName name="BExCX2KGRZBRVLZNM8SUSIE6A0RL" localSheetId="3" hidden="1">[1]Table!#REF!</definedName>
    <definedName name="BExCX2KGRZBRVLZNM8SUSIE6A0RL" localSheetId="4" hidden="1">[2]Table!#REF!</definedName>
    <definedName name="BExCX2KGRZBRVLZNM8SUSIE6A0RL" localSheetId="5" hidden="1">[3]Table!#REF!</definedName>
    <definedName name="BExCX2KGRZBRVLZNM8SUSIE6A0RL" hidden="1">[1]Table!#REF!</definedName>
    <definedName name="BExCXQUFBMXQ1650735H48B1AZT3" localSheetId="0" hidden="1">[1]Table!#REF!</definedName>
    <definedName name="BExCXQUFBMXQ1650735H48B1AZT3" localSheetId="1" hidden="1">[1]Table!#REF!</definedName>
    <definedName name="BExCXQUFBMXQ1650735H48B1AZT3" localSheetId="3" hidden="1">[1]Table!#REF!</definedName>
    <definedName name="BExCXQUFBMXQ1650735H48B1AZT3" localSheetId="4" hidden="1">[2]Table!#REF!</definedName>
    <definedName name="BExCXQUFBMXQ1650735H48B1AZT3" localSheetId="5" hidden="1">[3]Table!#REF!</definedName>
    <definedName name="BExCXQUFBMXQ1650735H48B1AZT3" hidden="1">[1]Table!#REF!</definedName>
    <definedName name="BExCYUK0I3UEXZNFDW71G6Z6D8XR" localSheetId="0" hidden="1">[1]Table!#REF!</definedName>
    <definedName name="BExCYUK0I3UEXZNFDW71G6Z6D8XR" localSheetId="1" hidden="1">[1]Table!#REF!</definedName>
    <definedName name="BExCYUK0I3UEXZNFDW71G6Z6D8XR" localSheetId="3" hidden="1">[1]Table!#REF!</definedName>
    <definedName name="BExCYUK0I3UEXZNFDW71G6Z6D8XR" localSheetId="4" hidden="1">[2]Table!#REF!</definedName>
    <definedName name="BExCYUK0I3UEXZNFDW71G6Z6D8XR" localSheetId="5" hidden="1">[3]Table!#REF!</definedName>
    <definedName name="BExCYUK0I3UEXZNFDW71G6Z6D8XR" hidden="1">[1]Table!#REF!</definedName>
    <definedName name="BExD4JJSS3QDBLABCJCHD45SRNPI" localSheetId="0" hidden="1">[1]Table!#REF!</definedName>
    <definedName name="BExD4JJSS3QDBLABCJCHD45SRNPI" localSheetId="1" hidden="1">[1]Table!#REF!</definedName>
    <definedName name="BExD4JJSS3QDBLABCJCHD45SRNPI" localSheetId="3" hidden="1">[1]Table!#REF!</definedName>
    <definedName name="BExD4JJSS3QDBLABCJCHD45SRNPI" localSheetId="4" hidden="1">[2]Table!#REF!</definedName>
    <definedName name="BExD4JJSS3QDBLABCJCHD45SRNPI" localSheetId="5" hidden="1">[3]Table!#REF!</definedName>
    <definedName name="BExD4JJSS3QDBLABCJCHD45SRNPI" hidden="1">[1]Table!#REF!</definedName>
    <definedName name="BExD4R1I0MKF033I5LPUYIMTZ6E8" localSheetId="0" hidden="1">[1]Table!#REF!</definedName>
    <definedName name="BExD4R1I0MKF033I5LPUYIMTZ6E8" localSheetId="1" hidden="1">[1]Table!#REF!</definedName>
    <definedName name="BExD4R1I0MKF033I5LPUYIMTZ6E8" localSheetId="3" hidden="1">[1]Table!#REF!</definedName>
    <definedName name="BExD4R1I0MKF033I5LPUYIMTZ6E8" localSheetId="4" hidden="1">[2]Table!#REF!</definedName>
    <definedName name="BExD4R1I0MKF033I5LPUYIMTZ6E8" localSheetId="5" hidden="1">[3]Table!#REF!</definedName>
    <definedName name="BExD4R1I0MKF033I5LPUYIMTZ6E8" hidden="1">[1]Table!#REF!</definedName>
    <definedName name="BExD623C9LRX18BE0W2V6SZLQUXX" localSheetId="0" hidden="1">[1]Table!#REF!</definedName>
    <definedName name="BExD623C9LRX18BE0W2V6SZLQUXX" localSheetId="1" hidden="1">[1]Table!#REF!</definedName>
    <definedName name="BExD623C9LRX18BE0W2V6SZLQUXX" localSheetId="3" hidden="1">[1]Table!#REF!</definedName>
    <definedName name="BExD623C9LRX18BE0W2V6SZLQUXX" localSheetId="4" hidden="1">[2]Table!#REF!</definedName>
    <definedName name="BExD623C9LRX18BE0W2V6SZLQUXX" localSheetId="5" hidden="1">[3]Table!#REF!</definedName>
    <definedName name="BExD623C9LRX18BE0W2V6SZLQUXX" hidden="1">[1]Table!#REF!</definedName>
    <definedName name="BExD6GMP0LK8WKVWMIT1NNH8CHLF" localSheetId="0" hidden="1">[1]Table!#REF!</definedName>
    <definedName name="BExD6GMP0LK8WKVWMIT1NNH8CHLF" localSheetId="1" hidden="1">[1]Table!#REF!</definedName>
    <definedName name="BExD6GMP0LK8WKVWMIT1NNH8CHLF" localSheetId="3" hidden="1">[1]Table!#REF!</definedName>
    <definedName name="BExD6GMP0LK8WKVWMIT1NNH8CHLF" localSheetId="4" hidden="1">[2]Table!#REF!</definedName>
    <definedName name="BExD6GMP0LK8WKVWMIT1NNH8CHLF" localSheetId="5" hidden="1">[3]Table!#REF!</definedName>
    <definedName name="BExD6GMP0LK8WKVWMIT1NNH8CHLF" hidden="1">[1]Table!#REF!</definedName>
    <definedName name="BExD8OCLZMFN5K3VZYI4Q4ITVKUA" localSheetId="0" hidden="1">[1]Table!#REF!</definedName>
    <definedName name="BExD8OCLZMFN5K3VZYI4Q4ITVKUA" localSheetId="1" hidden="1">[1]Table!#REF!</definedName>
    <definedName name="BExD8OCLZMFN5K3VZYI4Q4ITVKUA" localSheetId="3" hidden="1">[1]Table!#REF!</definedName>
    <definedName name="BExD8OCLZMFN5K3VZYI4Q4ITVKUA" localSheetId="4" hidden="1">[2]Table!#REF!</definedName>
    <definedName name="BExD8OCLZMFN5K3VZYI4Q4ITVKUA" localSheetId="5" hidden="1">[3]Table!#REF!</definedName>
    <definedName name="BExD8OCLZMFN5K3VZYI4Q4ITVKUA" hidden="1">[1]Table!#REF!</definedName>
    <definedName name="BExD9P7OURSYFOYT90T0CUK1YOC2" localSheetId="0" hidden="1">[4]Table!#REF!</definedName>
    <definedName name="BExD9P7OURSYFOYT90T0CUK1YOC2" localSheetId="1" hidden="1">[4]Table!#REF!</definedName>
    <definedName name="BExD9P7OURSYFOYT90T0CUK1YOC2" localSheetId="3" hidden="1">[4]Table!#REF!</definedName>
    <definedName name="BExD9P7OURSYFOYT90T0CUK1YOC2" localSheetId="4" hidden="1">[5]Table!#REF!</definedName>
    <definedName name="BExD9P7OURSYFOYT90T0CUK1YOC2" localSheetId="5" hidden="1">[6]Table!#REF!</definedName>
    <definedName name="BExD9P7OURSYFOYT90T0CUK1YOC2" hidden="1">[4]Table!#REF!</definedName>
    <definedName name="BExEPCHG51CQZ5MGYA8E9KVMDRUJ" localSheetId="0" hidden="1">[4]Table!#REF!</definedName>
    <definedName name="BExEPCHG51CQZ5MGYA8E9KVMDRUJ" localSheetId="1" hidden="1">[4]Table!#REF!</definedName>
    <definedName name="BExEPCHG51CQZ5MGYA8E9KVMDRUJ" localSheetId="3" hidden="1">[4]Table!#REF!</definedName>
    <definedName name="BExEPCHG51CQZ5MGYA8E9KVMDRUJ" localSheetId="4" hidden="1">[5]Table!#REF!</definedName>
    <definedName name="BExEPCHG51CQZ5MGYA8E9KVMDRUJ" localSheetId="5" hidden="1">[6]Table!#REF!</definedName>
    <definedName name="BExEPCHG51CQZ5MGYA8E9KVMDRUJ" hidden="1">[4]Table!#REF!</definedName>
    <definedName name="BExEQB8ZWXO6IIGOEPWTLOJGE2NR" localSheetId="0" hidden="1">[1]Table!#REF!</definedName>
    <definedName name="BExEQB8ZWXO6IIGOEPWTLOJGE2NR" localSheetId="1" hidden="1">[1]Table!#REF!</definedName>
    <definedName name="BExEQB8ZWXO6IIGOEPWTLOJGE2NR" localSheetId="3" hidden="1">[1]Table!#REF!</definedName>
    <definedName name="BExEQB8ZWXO6IIGOEPWTLOJGE2NR" localSheetId="4" hidden="1">[2]Table!#REF!</definedName>
    <definedName name="BExEQB8ZWXO6IIGOEPWTLOJGE2NR" localSheetId="5" hidden="1">[3]Table!#REF!</definedName>
    <definedName name="BExEQB8ZWXO6IIGOEPWTLOJGE2NR" hidden="1">[1]Table!#REF!</definedName>
    <definedName name="BExERSANFNM1O7T65PC5MJ301YET" localSheetId="0" hidden="1">[1]Table!#REF!</definedName>
    <definedName name="BExERSANFNM1O7T65PC5MJ301YET" localSheetId="1" hidden="1">[1]Table!#REF!</definedName>
    <definedName name="BExERSANFNM1O7T65PC5MJ301YET" localSheetId="3" hidden="1">[1]Table!#REF!</definedName>
    <definedName name="BExERSANFNM1O7T65PC5MJ301YET" localSheetId="4" hidden="1">[2]Table!#REF!</definedName>
    <definedName name="BExERSANFNM1O7T65PC5MJ301YET" localSheetId="5" hidden="1">[3]Table!#REF!</definedName>
    <definedName name="BExERSANFNM1O7T65PC5MJ301YET" hidden="1">[1]Table!#REF!</definedName>
    <definedName name="BExERWCEBKQRYWRQLYJ4UCMMKTHG" localSheetId="0" hidden="1">[7]Table!#REF!</definedName>
    <definedName name="BExERWCEBKQRYWRQLYJ4UCMMKTHG" localSheetId="1" hidden="1">[7]Table!#REF!</definedName>
    <definedName name="BExERWCEBKQRYWRQLYJ4UCMMKTHG" localSheetId="3" hidden="1">[7]Table!#REF!</definedName>
    <definedName name="BExERWCEBKQRYWRQLYJ4UCMMKTHG" localSheetId="4" hidden="1">[8]Table!#REF!</definedName>
    <definedName name="BExERWCEBKQRYWRQLYJ4UCMMKTHG" localSheetId="5" hidden="1">[9]Table!#REF!</definedName>
    <definedName name="BExERWCEBKQRYWRQLYJ4UCMMKTHG" hidden="1">[7]Table!#REF!</definedName>
    <definedName name="BExEWNBGQS1U2LW3W84T4LSJ9K00" localSheetId="0" hidden="1">[1]Table!#REF!</definedName>
    <definedName name="BExEWNBGQS1U2LW3W84T4LSJ9K00" localSheetId="1" hidden="1">[1]Table!#REF!</definedName>
    <definedName name="BExEWNBGQS1U2LW3W84T4LSJ9K00" localSheetId="3" hidden="1">[1]Table!#REF!</definedName>
    <definedName name="BExEWNBGQS1U2LW3W84T4LSJ9K00" localSheetId="4" hidden="1">[2]Table!#REF!</definedName>
    <definedName name="BExEWNBGQS1U2LW3W84T4LSJ9K00" localSheetId="5" hidden="1">[3]Table!#REF!</definedName>
    <definedName name="BExEWNBGQS1U2LW3W84T4LSJ9K00" hidden="1">[1]Table!#REF!</definedName>
    <definedName name="BExEX9HWY2G6928ZVVVQF77QCM2C" localSheetId="0" hidden="1">[1]Table!#REF!</definedName>
    <definedName name="BExEX9HWY2G6928ZVVVQF77QCM2C" localSheetId="1" hidden="1">[1]Table!#REF!</definedName>
    <definedName name="BExEX9HWY2G6928ZVVVQF77QCM2C" localSheetId="3" hidden="1">[1]Table!#REF!</definedName>
    <definedName name="BExEX9HWY2G6928ZVVVQF77QCM2C" localSheetId="4" hidden="1">[2]Table!#REF!</definedName>
    <definedName name="BExEX9HWY2G6928ZVVVQF77QCM2C" localSheetId="5" hidden="1">[3]Table!#REF!</definedName>
    <definedName name="BExEX9HWY2G6928ZVVVQF77QCM2C" hidden="1">[1]Table!#REF!</definedName>
    <definedName name="BExF2UQWQFBLFXALZW0V5ZLXEJS8" localSheetId="0" hidden="1">[1]Table!#REF!</definedName>
    <definedName name="BExF2UQWQFBLFXALZW0V5ZLXEJS8" localSheetId="1" hidden="1">[1]Table!#REF!</definedName>
    <definedName name="BExF2UQWQFBLFXALZW0V5ZLXEJS8" localSheetId="3" hidden="1">[1]Table!#REF!</definedName>
    <definedName name="BExF2UQWQFBLFXALZW0V5ZLXEJS8" localSheetId="4" hidden="1">[2]Table!#REF!</definedName>
    <definedName name="BExF2UQWQFBLFXALZW0V5ZLXEJS8" localSheetId="5" hidden="1">[3]Table!#REF!</definedName>
    <definedName name="BExF2UQWQFBLFXALZW0V5ZLXEJS8" hidden="1">[1]Table!#REF!</definedName>
    <definedName name="BExF37C1YKBT79Z9SOJAG5MXQGTU" localSheetId="0" hidden="1">[1]Table!#REF!</definedName>
    <definedName name="BExF37C1YKBT79Z9SOJAG5MXQGTU" localSheetId="1" hidden="1">[1]Table!#REF!</definedName>
    <definedName name="BExF37C1YKBT79Z9SOJAG5MXQGTU" localSheetId="3" hidden="1">[1]Table!#REF!</definedName>
    <definedName name="BExF37C1YKBT79Z9SOJAG5MXQGTU" localSheetId="4" hidden="1">[2]Table!#REF!</definedName>
    <definedName name="BExF37C1YKBT79Z9SOJAG5MXQGTU" localSheetId="5" hidden="1">[3]Table!#REF!</definedName>
    <definedName name="BExF37C1YKBT79Z9SOJAG5MXQGTU" hidden="1">[1]Table!#REF!</definedName>
    <definedName name="BExF4PVMZYV36E8HOYY06J81AMBI" localSheetId="0" hidden="1">[1]Table!#REF!</definedName>
    <definedName name="BExF4PVMZYV36E8HOYY06J81AMBI" localSheetId="1" hidden="1">[1]Table!#REF!</definedName>
    <definedName name="BExF4PVMZYV36E8HOYY06J81AMBI" localSheetId="3" hidden="1">[1]Table!#REF!</definedName>
    <definedName name="BExF4PVMZYV36E8HOYY06J81AMBI" localSheetId="4" hidden="1">[2]Table!#REF!</definedName>
    <definedName name="BExF4PVMZYV36E8HOYY06J81AMBI" localSheetId="5" hidden="1">[3]Table!#REF!</definedName>
    <definedName name="BExF4PVMZYV36E8HOYY06J81AMBI" hidden="1">[1]Table!#REF!</definedName>
    <definedName name="BExF5L72GS9PK2F11EIY8X7N9TH8" localSheetId="0" hidden="1">[4]Table!#REF!</definedName>
    <definedName name="BExF5L72GS9PK2F11EIY8X7N9TH8" localSheetId="1" hidden="1">[4]Table!#REF!</definedName>
    <definedName name="BExF5L72GS9PK2F11EIY8X7N9TH8" localSheetId="3" hidden="1">[4]Table!#REF!</definedName>
    <definedName name="BExF5L72GS9PK2F11EIY8X7N9TH8" localSheetId="4" hidden="1">[5]Table!#REF!</definedName>
    <definedName name="BExF5L72GS9PK2F11EIY8X7N9TH8" localSheetId="5" hidden="1">[6]Table!#REF!</definedName>
    <definedName name="BExF5L72GS9PK2F11EIY8X7N9TH8" hidden="1">[4]Table!#REF!</definedName>
    <definedName name="BExF6RR76KNVIXGJOVFO8GDILKGZ" localSheetId="0" hidden="1">[1]Table!#REF!</definedName>
    <definedName name="BExF6RR76KNVIXGJOVFO8GDILKGZ" localSheetId="1" hidden="1">[1]Table!#REF!</definedName>
    <definedName name="BExF6RR76KNVIXGJOVFO8GDILKGZ" localSheetId="3" hidden="1">[1]Table!#REF!</definedName>
    <definedName name="BExF6RR76KNVIXGJOVFO8GDILKGZ" localSheetId="4" hidden="1">[2]Table!#REF!</definedName>
    <definedName name="BExF6RR76KNVIXGJOVFO8GDILKGZ" localSheetId="5" hidden="1">[3]Table!#REF!</definedName>
    <definedName name="BExF6RR76KNVIXGJOVFO8GDILKGZ" hidden="1">[1]Table!#REF!</definedName>
    <definedName name="BExGLVP1IU8K5A8J1340XFMYPR88" localSheetId="0" hidden="1">[1]Table!#REF!</definedName>
    <definedName name="BExGLVP1IU8K5A8J1340XFMYPR88" localSheetId="1" hidden="1">[1]Table!#REF!</definedName>
    <definedName name="BExGLVP1IU8K5A8J1340XFMYPR88" localSheetId="3" hidden="1">[1]Table!#REF!</definedName>
    <definedName name="BExGLVP1IU8K5A8J1340XFMYPR88" localSheetId="4" hidden="1">[2]Table!#REF!</definedName>
    <definedName name="BExGLVP1IU8K5A8J1340XFMYPR88" localSheetId="5" hidden="1">[3]Table!#REF!</definedName>
    <definedName name="BExGLVP1IU8K5A8J1340XFMYPR88" hidden="1">[1]Table!#REF!</definedName>
    <definedName name="BExGM06V531MEEBCEX0I8L6NEKUH" localSheetId="0" hidden="1">[4]Table!#REF!</definedName>
    <definedName name="BExGM06V531MEEBCEX0I8L6NEKUH" localSheetId="1" hidden="1">[4]Table!#REF!</definedName>
    <definedName name="BExGM06V531MEEBCEX0I8L6NEKUH" localSheetId="3" hidden="1">[4]Table!#REF!</definedName>
    <definedName name="BExGM06V531MEEBCEX0I8L6NEKUH" localSheetId="4" hidden="1">[5]Table!#REF!</definedName>
    <definedName name="BExGM06V531MEEBCEX0I8L6NEKUH" localSheetId="5" hidden="1">[6]Table!#REF!</definedName>
    <definedName name="BExGM06V531MEEBCEX0I8L6NEKUH" hidden="1">[4]Table!#REF!</definedName>
    <definedName name="BExGNN2YQ9BDAZXT2GLCSAPXKIM7" localSheetId="0" hidden="1">[1]Table!#REF!</definedName>
    <definedName name="BExGNN2YQ9BDAZXT2GLCSAPXKIM7" localSheetId="1" hidden="1">[1]Table!#REF!</definedName>
    <definedName name="BExGNN2YQ9BDAZXT2GLCSAPXKIM7" localSheetId="3" hidden="1">[1]Table!#REF!</definedName>
    <definedName name="BExGNN2YQ9BDAZXT2GLCSAPXKIM7" localSheetId="4" hidden="1">[2]Table!#REF!</definedName>
    <definedName name="BExGNN2YQ9BDAZXT2GLCSAPXKIM7" localSheetId="5" hidden="1">[3]Table!#REF!</definedName>
    <definedName name="BExGNN2YQ9BDAZXT2GLCSAPXKIM7" hidden="1">[1]Table!#REF!</definedName>
    <definedName name="BExGO2YUBOVLYHY1QSIHRE1KLAFV" localSheetId="0" hidden="1">[1]Table!#REF!</definedName>
    <definedName name="BExGO2YUBOVLYHY1QSIHRE1KLAFV" localSheetId="1" hidden="1">[1]Table!#REF!</definedName>
    <definedName name="BExGO2YUBOVLYHY1QSIHRE1KLAFV" localSheetId="3" hidden="1">[1]Table!#REF!</definedName>
    <definedName name="BExGO2YUBOVLYHY1QSIHRE1KLAFV" localSheetId="4" hidden="1">[2]Table!#REF!</definedName>
    <definedName name="BExGO2YUBOVLYHY1QSIHRE1KLAFV" localSheetId="5" hidden="1">[3]Table!#REF!</definedName>
    <definedName name="BExGO2YUBOVLYHY1QSIHRE1KLAFV" hidden="1">[1]Table!#REF!</definedName>
    <definedName name="BExGOPQPCWJIYUZZVIJTYDFMMTGD" localSheetId="0" hidden="1">[1]Table!#REF!</definedName>
    <definedName name="BExGOPQPCWJIYUZZVIJTYDFMMTGD" localSheetId="1" hidden="1">[1]Table!#REF!</definedName>
    <definedName name="BExGOPQPCWJIYUZZVIJTYDFMMTGD" localSheetId="3" hidden="1">[1]Table!#REF!</definedName>
    <definedName name="BExGOPQPCWJIYUZZVIJTYDFMMTGD" localSheetId="4" hidden="1">[2]Table!#REF!</definedName>
    <definedName name="BExGOPQPCWJIYUZZVIJTYDFMMTGD" localSheetId="5" hidden="1">[3]Table!#REF!</definedName>
    <definedName name="BExGOPQPCWJIYUZZVIJTYDFMMTGD" hidden="1">[1]Table!#REF!</definedName>
    <definedName name="BExGOT6UXUX5FVTAYL9SOBZ1D0II" localSheetId="0" hidden="1">[1]Table!#REF!</definedName>
    <definedName name="BExGOT6UXUX5FVTAYL9SOBZ1D0II" localSheetId="1" hidden="1">[1]Table!#REF!</definedName>
    <definedName name="BExGOT6UXUX5FVTAYL9SOBZ1D0II" localSheetId="3" hidden="1">[1]Table!#REF!</definedName>
    <definedName name="BExGOT6UXUX5FVTAYL9SOBZ1D0II" localSheetId="4" hidden="1">[2]Table!#REF!</definedName>
    <definedName name="BExGOT6UXUX5FVTAYL9SOBZ1D0II" localSheetId="5" hidden="1">[3]Table!#REF!</definedName>
    <definedName name="BExGOT6UXUX5FVTAYL9SOBZ1D0II" hidden="1">[1]Table!#REF!</definedName>
    <definedName name="BExGPID72Y4Y619LWASUQZKZHJNC" localSheetId="0" hidden="1">[1]Table!#REF!</definedName>
    <definedName name="BExGPID72Y4Y619LWASUQZKZHJNC" localSheetId="1" hidden="1">[1]Table!#REF!</definedName>
    <definedName name="BExGPID72Y4Y619LWASUQZKZHJNC" localSheetId="3" hidden="1">[1]Table!#REF!</definedName>
    <definedName name="BExGPID72Y4Y619LWASUQZKZHJNC" localSheetId="4" hidden="1">[2]Table!#REF!</definedName>
    <definedName name="BExGPID72Y4Y619LWASUQZKZHJNC" localSheetId="5" hidden="1">[3]Table!#REF!</definedName>
    <definedName name="BExGPID72Y4Y619LWASUQZKZHJNC" hidden="1">[1]Table!#REF!</definedName>
    <definedName name="BExGQX0H4EZMXBJTKJJE4ICJWN5O" localSheetId="0" hidden="1">[1]Table!#REF!</definedName>
    <definedName name="BExGQX0H4EZMXBJTKJJE4ICJWN5O" localSheetId="1" hidden="1">[1]Table!#REF!</definedName>
    <definedName name="BExGQX0H4EZMXBJTKJJE4ICJWN5O" localSheetId="3" hidden="1">[1]Table!#REF!</definedName>
    <definedName name="BExGQX0H4EZMXBJTKJJE4ICJWN5O" localSheetId="4" hidden="1">[2]Table!#REF!</definedName>
    <definedName name="BExGQX0H4EZMXBJTKJJE4ICJWN5O" localSheetId="5" hidden="1">[3]Table!#REF!</definedName>
    <definedName name="BExGQX0H4EZMXBJTKJJE4ICJWN5O" hidden="1">[1]Table!#REF!</definedName>
    <definedName name="BExGT0DZJB6LSF6L693UUB9EY1VQ" localSheetId="0" hidden="1">[1]Table!#REF!</definedName>
    <definedName name="BExGT0DZJB6LSF6L693UUB9EY1VQ" localSheetId="1" hidden="1">[1]Table!#REF!</definedName>
    <definedName name="BExGT0DZJB6LSF6L693UUB9EY1VQ" localSheetId="3" hidden="1">[1]Table!#REF!</definedName>
    <definedName name="BExGT0DZJB6LSF6L693UUB9EY1VQ" localSheetId="4" hidden="1">[2]Table!#REF!</definedName>
    <definedName name="BExGT0DZJB6LSF6L693UUB9EY1VQ" localSheetId="5" hidden="1">[3]Table!#REF!</definedName>
    <definedName name="BExGT0DZJB6LSF6L693UUB9EY1VQ" hidden="1">[1]Table!#REF!</definedName>
    <definedName name="BExGTIYX3OWPIINOGY1E4QQYSKHP" localSheetId="0" hidden="1">[1]Table!#REF!</definedName>
    <definedName name="BExGTIYX3OWPIINOGY1E4QQYSKHP" localSheetId="1" hidden="1">[1]Table!#REF!</definedName>
    <definedName name="BExGTIYX3OWPIINOGY1E4QQYSKHP" localSheetId="3" hidden="1">[1]Table!#REF!</definedName>
    <definedName name="BExGTIYX3OWPIINOGY1E4QQYSKHP" localSheetId="4" hidden="1">[2]Table!#REF!</definedName>
    <definedName name="BExGTIYX3OWPIINOGY1E4QQYSKHP" localSheetId="5" hidden="1">[3]Table!#REF!</definedName>
    <definedName name="BExGTIYX3OWPIINOGY1E4QQYSKHP" hidden="1">[1]Table!#REF!</definedName>
    <definedName name="BExGUM8D91UNPCOO4TKP9FGX85TF" localSheetId="0" hidden="1">[1]Table!#REF!</definedName>
    <definedName name="BExGUM8D91UNPCOO4TKP9FGX85TF" localSheetId="1" hidden="1">[1]Table!#REF!</definedName>
    <definedName name="BExGUM8D91UNPCOO4TKP9FGX85TF" localSheetId="3" hidden="1">[1]Table!#REF!</definedName>
    <definedName name="BExGUM8D91UNPCOO4TKP9FGX85TF" localSheetId="4" hidden="1">[2]Table!#REF!</definedName>
    <definedName name="BExGUM8D91UNPCOO4TKP9FGX85TF" localSheetId="5" hidden="1">[3]Table!#REF!</definedName>
    <definedName name="BExGUM8D91UNPCOO4TKP9FGX85TF" hidden="1">[1]Table!#REF!</definedName>
    <definedName name="BExGW2Z7AMPG6H9EXA9ML6EZVGGA" localSheetId="0" hidden="1">[1]Table!#REF!</definedName>
    <definedName name="BExGW2Z7AMPG6H9EXA9ML6EZVGGA" localSheetId="1" hidden="1">[1]Table!#REF!</definedName>
    <definedName name="BExGW2Z7AMPG6H9EXA9ML6EZVGGA" localSheetId="3" hidden="1">[1]Table!#REF!</definedName>
    <definedName name="BExGW2Z7AMPG6H9EXA9ML6EZVGGA" localSheetId="4" hidden="1">[2]Table!#REF!</definedName>
    <definedName name="BExGW2Z7AMPG6H9EXA9ML6EZVGGA" localSheetId="5" hidden="1">[3]Table!#REF!</definedName>
    <definedName name="BExGW2Z7AMPG6H9EXA9ML6EZVGGA" hidden="1">[1]Table!#REF!</definedName>
    <definedName name="BExGWEO0JDG84NYLEAV5NSOAGMJZ" localSheetId="0" hidden="1">[1]Table!#REF!</definedName>
    <definedName name="BExGWEO0JDG84NYLEAV5NSOAGMJZ" localSheetId="1" hidden="1">[1]Table!#REF!</definedName>
    <definedName name="BExGWEO0JDG84NYLEAV5NSOAGMJZ" localSheetId="3" hidden="1">[1]Table!#REF!</definedName>
    <definedName name="BExGWEO0JDG84NYLEAV5NSOAGMJZ" localSheetId="4" hidden="1">[2]Table!#REF!</definedName>
    <definedName name="BExGWEO0JDG84NYLEAV5NSOAGMJZ" localSheetId="5" hidden="1">[3]Table!#REF!</definedName>
    <definedName name="BExGWEO0JDG84NYLEAV5NSOAGMJZ" hidden="1">[1]Table!#REF!</definedName>
    <definedName name="BExGWNCXLCRTLBVMTXYJ5PHQI6SS" localSheetId="0" hidden="1">[1]Table!#REF!</definedName>
    <definedName name="BExGWNCXLCRTLBVMTXYJ5PHQI6SS" localSheetId="1" hidden="1">[1]Table!#REF!</definedName>
    <definedName name="BExGWNCXLCRTLBVMTXYJ5PHQI6SS" localSheetId="3" hidden="1">[1]Table!#REF!</definedName>
    <definedName name="BExGWNCXLCRTLBVMTXYJ5PHQI6SS" localSheetId="4" hidden="1">[2]Table!#REF!</definedName>
    <definedName name="BExGWNCXLCRTLBVMTXYJ5PHQI6SS" localSheetId="5" hidden="1">[3]Table!#REF!</definedName>
    <definedName name="BExGWNCXLCRTLBVMTXYJ5PHQI6SS" hidden="1">[1]Table!#REF!</definedName>
    <definedName name="BExGY6SU3SYVCJ3AG2ITY59SAZ5A" localSheetId="0" hidden="1">[1]Table!#REF!</definedName>
    <definedName name="BExGY6SU3SYVCJ3AG2ITY59SAZ5A" localSheetId="1" hidden="1">[1]Table!#REF!</definedName>
    <definedName name="BExGY6SU3SYVCJ3AG2ITY59SAZ5A" localSheetId="3" hidden="1">[1]Table!#REF!</definedName>
    <definedName name="BExGY6SU3SYVCJ3AG2ITY59SAZ5A" localSheetId="4" hidden="1">[2]Table!#REF!</definedName>
    <definedName name="BExGY6SU3SYVCJ3AG2ITY59SAZ5A" localSheetId="5" hidden="1">[3]Table!#REF!</definedName>
    <definedName name="BExGY6SU3SYVCJ3AG2ITY59SAZ5A" hidden="1">[1]Table!#REF!</definedName>
    <definedName name="BExGZ7NXZ0IBS44C2NZ9VMD6T6K2" localSheetId="0" hidden="1">[1]Table!#REF!</definedName>
    <definedName name="BExGZ7NXZ0IBS44C2NZ9VMD6T6K2" localSheetId="1" hidden="1">[1]Table!#REF!</definedName>
    <definedName name="BExGZ7NXZ0IBS44C2NZ9VMD6T6K2" localSheetId="3" hidden="1">[1]Table!#REF!</definedName>
    <definedName name="BExGZ7NXZ0IBS44C2NZ9VMD6T6K2" localSheetId="4" hidden="1">[2]Table!#REF!</definedName>
    <definedName name="BExGZ7NXZ0IBS44C2NZ9VMD6T6K2" localSheetId="5" hidden="1">[3]Table!#REF!</definedName>
    <definedName name="BExGZ7NXZ0IBS44C2NZ9VMD6T6K2" hidden="1">[1]Table!#REF!</definedName>
    <definedName name="BExH02ZD6VAY1KQLAQYBBI6WWIZB" localSheetId="0" hidden="1">[1]Table!#REF!</definedName>
    <definedName name="BExH02ZD6VAY1KQLAQYBBI6WWIZB" localSheetId="1" hidden="1">[1]Table!#REF!</definedName>
    <definedName name="BExH02ZD6VAY1KQLAQYBBI6WWIZB" localSheetId="3" hidden="1">[1]Table!#REF!</definedName>
    <definedName name="BExH02ZD6VAY1KQLAQYBBI6WWIZB" localSheetId="4" hidden="1">[2]Table!#REF!</definedName>
    <definedName name="BExH02ZD6VAY1KQLAQYBBI6WWIZB" localSheetId="5" hidden="1">[3]Table!#REF!</definedName>
    <definedName name="BExH02ZD6VAY1KQLAQYBBI6WWIZB" hidden="1">[1]Table!#REF!</definedName>
    <definedName name="BExH1FDTQXR9QQ31WDB7OPXU7MPT" localSheetId="0" hidden="1">[1]Table!#REF!</definedName>
    <definedName name="BExH1FDTQXR9QQ31WDB7OPXU7MPT" localSheetId="1" hidden="1">[1]Table!#REF!</definedName>
    <definedName name="BExH1FDTQXR9QQ31WDB7OPXU7MPT" localSheetId="3" hidden="1">[1]Table!#REF!</definedName>
    <definedName name="BExH1FDTQXR9QQ31WDB7OPXU7MPT" localSheetId="4" hidden="1">[2]Table!#REF!</definedName>
    <definedName name="BExH1FDTQXR9QQ31WDB7OPXU7MPT" localSheetId="5" hidden="1">[3]Table!#REF!</definedName>
    <definedName name="BExH1FDTQXR9QQ31WDB7OPXU7MPT" hidden="1">[1]Table!#REF!</definedName>
    <definedName name="BExIJFGZJ5ED9D6KAY4PGQYLELAX" localSheetId="0" hidden="1">[1]Table!#REF!</definedName>
    <definedName name="BExIJFGZJ5ED9D6KAY4PGQYLELAX" localSheetId="1" hidden="1">[1]Table!#REF!</definedName>
    <definedName name="BExIJFGZJ5ED9D6KAY4PGQYLELAX" localSheetId="3" hidden="1">[1]Table!#REF!</definedName>
    <definedName name="BExIJFGZJ5ED9D6KAY4PGQYLELAX" localSheetId="4" hidden="1">[2]Table!#REF!</definedName>
    <definedName name="BExIJFGZJ5ED9D6KAY4PGQYLELAX" localSheetId="5" hidden="1">[3]Table!#REF!</definedName>
    <definedName name="BExIJFGZJ5ED9D6KAY4PGQYLELAX" hidden="1">[1]Table!#REF!</definedName>
    <definedName name="BExIJM7PNEENRQMX909L1JOLB7MG" localSheetId="0" hidden="1">[1]Table!#REF!</definedName>
    <definedName name="BExIJM7PNEENRQMX909L1JOLB7MG" localSheetId="1" hidden="1">[1]Table!#REF!</definedName>
    <definedName name="BExIJM7PNEENRQMX909L1JOLB7MG" localSheetId="3" hidden="1">[1]Table!#REF!</definedName>
    <definedName name="BExIJM7PNEENRQMX909L1JOLB7MG" localSheetId="4" hidden="1">[2]Table!#REF!</definedName>
    <definedName name="BExIJM7PNEENRQMX909L1JOLB7MG" localSheetId="5" hidden="1">[3]Table!#REF!</definedName>
    <definedName name="BExIJM7PNEENRQMX909L1JOLB7MG" hidden="1">[1]Table!#REF!</definedName>
    <definedName name="BExILG5F338C0FFLMVOKMKF8X5ZP" localSheetId="0" hidden="1">[1]Table!#REF!</definedName>
    <definedName name="BExILG5F338C0FFLMVOKMKF8X5ZP" localSheetId="1" hidden="1">[1]Table!#REF!</definedName>
    <definedName name="BExILG5F338C0FFLMVOKMKF8X5ZP" localSheetId="3" hidden="1">[1]Table!#REF!</definedName>
    <definedName name="BExILG5F338C0FFLMVOKMKF8X5ZP" localSheetId="4" hidden="1">[2]Table!#REF!</definedName>
    <definedName name="BExILG5F338C0FFLMVOKMKF8X5ZP" localSheetId="5" hidden="1">[3]Table!#REF!</definedName>
    <definedName name="BExILG5F338C0FFLMVOKMKF8X5ZP" hidden="1">[1]Table!#REF!</definedName>
    <definedName name="BExINLX401ZKEGWU168DS4JUM2J6" localSheetId="0" hidden="1">[1]Table!#REF!</definedName>
    <definedName name="BExINLX401ZKEGWU168DS4JUM2J6" localSheetId="1" hidden="1">[1]Table!#REF!</definedName>
    <definedName name="BExINLX401ZKEGWU168DS4JUM2J6" localSheetId="3" hidden="1">[1]Table!#REF!</definedName>
    <definedName name="BExINLX401ZKEGWU168DS4JUM2J6" localSheetId="4" hidden="1">[2]Table!#REF!</definedName>
    <definedName name="BExINLX401ZKEGWU168DS4JUM2J6" localSheetId="5" hidden="1">[3]Table!#REF!</definedName>
    <definedName name="BExINLX401ZKEGWU168DS4JUM2J6" hidden="1">[1]Table!#REF!</definedName>
    <definedName name="BExIORA3GK78T7C7SNBJJUONJ0LS" localSheetId="0" hidden="1">[1]Table!#REF!</definedName>
    <definedName name="BExIORA3GK78T7C7SNBJJUONJ0LS" localSheetId="1" hidden="1">[1]Table!#REF!</definedName>
    <definedName name="BExIORA3GK78T7C7SNBJJUONJ0LS" localSheetId="3" hidden="1">[1]Table!#REF!</definedName>
    <definedName name="BExIORA3GK78T7C7SNBJJUONJ0LS" localSheetId="4" hidden="1">[2]Table!#REF!</definedName>
    <definedName name="BExIORA3GK78T7C7SNBJJUONJ0LS" localSheetId="5" hidden="1">[3]Table!#REF!</definedName>
    <definedName name="BExIORA3GK78T7C7SNBJJUONJ0LS" hidden="1">[1]Table!#REF!</definedName>
    <definedName name="BExIOTZ5EFZ2NASVQ05RH15HRSW6" localSheetId="0" hidden="1">[1]Table!#REF!</definedName>
    <definedName name="BExIOTZ5EFZ2NASVQ05RH15HRSW6" localSheetId="1" hidden="1">[1]Table!#REF!</definedName>
    <definedName name="BExIOTZ5EFZ2NASVQ05RH15HRSW6" localSheetId="3" hidden="1">[1]Table!#REF!</definedName>
    <definedName name="BExIOTZ5EFZ2NASVQ05RH15HRSW6" localSheetId="4" hidden="1">[2]Table!#REF!</definedName>
    <definedName name="BExIOTZ5EFZ2NASVQ05RH15HRSW6" localSheetId="5" hidden="1">[3]Table!#REF!</definedName>
    <definedName name="BExIOTZ5EFZ2NASVQ05RH15HRSW6" hidden="1">[1]Table!#REF!</definedName>
    <definedName name="BExIQ5S19ITB0NDRUN4XV7B905ED" localSheetId="0" hidden="1">[1]Table!#REF!</definedName>
    <definedName name="BExIQ5S19ITB0NDRUN4XV7B905ED" localSheetId="1" hidden="1">[1]Table!#REF!</definedName>
    <definedName name="BExIQ5S19ITB0NDRUN4XV7B905ED" localSheetId="3" hidden="1">[1]Table!#REF!</definedName>
    <definedName name="BExIQ5S19ITB0NDRUN4XV7B905ED" localSheetId="4" hidden="1">[2]Table!#REF!</definedName>
    <definedName name="BExIQ5S19ITB0NDRUN4XV7B905ED" localSheetId="5" hidden="1">[3]Table!#REF!</definedName>
    <definedName name="BExIQ5S19ITB0NDRUN4XV7B905ED" hidden="1">[1]Table!#REF!</definedName>
    <definedName name="BExIS4T0DRF57HYO7OGG72KBOFOI" localSheetId="0" hidden="1">[1]Table!#REF!</definedName>
    <definedName name="BExIS4T0DRF57HYO7OGG72KBOFOI" localSheetId="1" hidden="1">[1]Table!#REF!</definedName>
    <definedName name="BExIS4T0DRF57HYO7OGG72KBOFOI" localSheetId="3" hidden="1">[1]Table!#REF!</definedName>
    <definedName name="BExIS4T0DRF57HYO7OGG72KBOFOI" localSheetId="4" hidden="1">[2]Table!#REF!</definedName>
    <definedName name="BExIS4T0DRF57HYO7OGG72KBOFOI" localSheetId="5" hidden="1">[3]Table!#REF!</definedName>
    <definedName name="BExIS4T0DRF57HYO7OGG72KBOFOI" hidden="1">[1]Table!#REF!</definedName>
    <definedName name="BExIUUT2MHIOV6R3WHA0DPM1KBKY" localSheetId="0" hidden="1">[1]Table!#REF!</definedName>
    <definedName name="BExIUUT2MHIOV6R3WHA0DPM1KBKY" localSheetId="1" hidden="1">[1]Table!#REF!</definedName>
    <definedName name="BExIUUT2MHIOV6R3WHA0DPM1KBKY" localSheetId="3" hidden="1">[1]Table!#REF!</definedName>
    <definedName name="BExIUUT2MHIOV6R3WHA0DPM1KBKY" localSheetId="4" hidden="1">[2]Table!#REF!</definedName>
    <definedName name="BExIUUT2MHIOV6R3WHA0DPM1KBKY" localSheetId="5" hidden="1">[3]Table!#REF!</definedName>
    <definedName name="BExIUUT2MHIOV6R3WHA0DPM1KBKY" hidden="1">[1]Table!#REF!</definedName>
    <definedName name="BExIV2LM38XPLRTWT0R44TMQ59E5" localSheetId="0" hidden="1">[1]Table!#REF!</definedName>
    <definedName name="BExIV2LM38XPLRTWT0R44TMQ59E5" localSheetId="1" hidden="1">[1]Table!#REF!</definedName>
    <definedName name="BExIV2LM38XPLRTWT0R44TMQ59E5" localSheetId="3" hidden="1">[1]Table!#REF!</definedName>
    <definedName name="BExIV2LM38XPLRTWT0R44TMQ59E5" localSheetId="4" hidden="1">[2]Table!#REF!</definedName>
    <definedName name="BExIV2LM38XPLRTWT0R44TMQ59E5" localSheetId="5" hidden="1">[3]Table!#REF!</definedName>
    <definedName name="BExIV2LM38XPLRTWT0R44TMQ59E5" hidden="1">[1]Table!#REF!</definedName>
    <definedName name="BExIVCXWL6H5LD9DHDIA4F5U9TQL" localSheetId="0" hidden="1">[1]Table!#REF!</definedName>
    <definedName name="BExIVCXWL6H5LD9DHDIA4F5U9TQL" localSheetId="1" hidden="1">[1]Table!#REF!</definedName>
    <definedName name="BExIVCXWL6H5LD9DHDIA4F5U9TQL" localSheetId="3" hidden="1">[1]Table!#REF!</definedName>
    <definedName name="BExIVCXWL6H5LD9DHDIA4F5U9TQL" localSheetId="4" hidden="1">[2]Table!#REF!</definedName>
    <definedName name="BExIVCXWL6H5LD9DHDIA4F5U9TQL" localSheetId="5" hidden="1">[3]Table!#REF!</definedName>
    <definedName name="BExIVCXWL6H5LD9DHDIA4F5U9TQL" hidden="1">[1]Table!#REF!</definedName>
    <definedName name="BExIXBTH4DFW38SCDT9T30V4XJC9" localSheetId="0" hidden="1">[1]Table!#REF!</definedName>
    <definedName name="BExIXBTH4DFW38SCDT9T30V4XJC9" localSheetId="1" hidden="1">[1]Table!#REF!</definedName>
    <definedName name="BExIXBTH4DFW38SCDT9T30V4XJC9" localSheetId="3" hidden="1">[1]Table!#REF!</definedName>
    <definedName name="BExIXBTH4DFW38SCDT9T30V4XJC9" localSheetId="4" hidden="1">[2]Table!#REF!</definedName>
    <definedName name="BExIXBTH4DFW38SCDT9T30V4XJC9" localSheetId="5" hidden="1">[3]Table!#REF!</definedName>
    <definedName name="BExIXBTH4DFW38SCDT9T30V4XJC9" hidden="1">[1]Table!#REF!</definedName>
    <definedName name="BExIYI2RH0K4225XO970K2IQ1E79" localSheetId="0" hidden="1">[1]Table!#REF!</definedName>
    <definedName name="BExIYI2RH0K4225XO970K2IQ1E79" localSheetId="1" hidden="1">[1]Table!#REF!</definedName>
    <definedName name="BExIYI2RH0K4225XO970K2IQ1E79" localSheetId="3" hidden="1">[1]Table!#REF!</definedName>
    <definedName name="BExIYI2RH0K4225XO970K2IQ1E79" localSheetId="4" hidden="1">[2]Table!#REF!</definedName>
    <definedName name="BExIYI2RH0K4225XO970K2IQ1E79" localSheetId="5" hidden="1">[3]Table!#REF!</definedName>
    <definedName name="BExIYI2RH0K4225XO970K2IQ1E79" hidden="1">[1]Table!#REF!</definedName>
    <definedName name="BExIZ4K0EZJK6PW3L8SVKTJFSWW9" localSheetId="0" hidden="1">[1]Table!#REF!</definedName>
    <definedName name="BExIZ4K0EZJK6PW3L8SVKTJFSWW9" localSheetId="1" hidden="1">[1]Table!#REF!</definedName>
    <definedName name="BExIZ4K0EZJK6PW3L8SVKTJFSWW9" localSheetId="3" hidden="1">[1]Table!#REF!</definedName>
    <definedName name="BExIZ4K0EZJK6PW3L8SVKTJFSWW9" localSheetId="4" hidden="1">[2]Table!#REF!</definedName>
    <definedName name="BExIZ4K0EZJK6PW3L8SVKTJFSWW9" localSheetId="5" hidden="1">[3]Table!#REF!</definedName>
    <definedName name="BExIZ4K0EZJK6PW3L8SVKTJFSWW9" hidden="1">[1]Table!#REF!</definedName>
    <definedName name="BExIZY2PUZ0OF9YKK1B13IW0VS6G" localSheetId="0" hidden="1">[1]Table!#REF!</definedName>
    <definedName name="BExIZY2PUZ0OF9YKK1B13IW0VS6G" localSheetId="1" hidden="1">[1]Table!#REF!</definedName>
    <definedName name="BExIZY2PUZ0OF9YKK1B13IW0VS6G" localSheetId="3" hidden="1">[1]Table!#REF!</definedName>
    <definedName name="BExIZY2PUZ0OF9YKK1B13IW0VS6G" localSheetId="4" hidden="1">[2]Table!#REF!</definedName>
    <definedName name="BExIZY2PUZ0OF9YKK1B13IW0VS6G" localSheetId="5" hidden="1">[3]Table!#REF!</definedName>
    <definedName name="BExIZY2PUZ0OF9YKK1B13IW0VS6G" hidden="1">[1]Table!#REF!</definedName>
    <definedName name="BExJ0DYJWXGE7DA39PYL3WM05U9O" localSheetId="0" hidden="1">[1]Table!#REF!</definedName>
    <definedName name="BExJ0DYJWXGE7DA39PYL3WM05U9O" localSheetId="1" hidden="1">[1]Table!#REF!</definedName>
    <definedName name="BExJ0DYJWXGE7DA39PYL3WM05U9O" localSheetId="3" hidden="1">[1]Table!#REF!</definedName>
    <definedName name="BExJ0DYJWXGE7DA39PYL3WM05U9O" localSheetId="4" hidden="1">[2]Table!#REF!</definedName>
    <definedName name="BExJ0DYJWXGE7DA39PYL3WM05U9O" localSheetId="5" hidden="1">[3]Table!#REF!</definedName>
    <definedName name="BExJ0DYJWXGE7DA39PYL3WM05U9O" hidden="1">[1]Table!#REF!</definedName>
    <definedName name="BExKFZQGXWMAIDUD3M5XSFYZY3BD" localSheetId="0" hidden="1">[1]Table!#REF!</definedName>
    <definedName name="BExKFZQGXWMAIDUD3M5XSFYZY3BD" localSheetId="1" hidden="1">[1]Table!#REF!</definedName>
    <definedName name="BExKFZQGXWMAIDUD3M5XSFYZY3BD" localSheetId="3" hidden="1">[1]Table!#REF!</definedName>
    <definedName name="BExKFZQGXWMAIDUD3M5XSFYZY3BD" localSheetId="4" hidden="1">[2]Table!#REF!</definedName>
    <definedName name="BExKFZQGXWMAIDUD3M5XSFYZY3BD" localSheetId="5" hidden="1">[3]Table!#REF!</definedName>
    <definedName name="BExKFZQGXWMAIDUD3M5XSFYZY3BD" hidden="1">[1]Table!#REF!</definedName>
    <definedName name="BExKI4076KXCDE5KXL79KT36OKLO" localSheetId="0" hidden="1">[1]Table!#REF!</definedName>
    <definedName name="BExKI4076KXCDE5KXL79KT36OKLO" localSheetId="1" hidden="1">[1]Table!#REF!</definedName>
    <definedName name="BExKI4076KXCDE5KXL79KT36OKLO" localSheetId="3" hidden="1">[1]Table!#REF!</definedName>
    <definedName name="BExKI4076KXCDE5KXL79KT36OKLO" localSheetId="4" hidden="1">[2]Table!#REF!</definedName>
    <definedName name="BExKI4076KXCDE5KXL79KT36OKLO" localSheetId="5" hidden="1">[3]Table!#REF!</definedName>
    <definedName name="BExKI4076KXCDE5KXL79KT36OKLO" hidden="1">[1]Table!#REF!</definedName>
    <definedName name="BExKINSBB6RS7I489QHMCOMU4Z2X" localSheetId="0" hidden="1">[1]Table!#REF!</definedName>
    <definedName name="BExKINSBB6RS7I489QHMCOMU4Z2X" localSheetId="1" hidden="1">[1]Table!#REF!</definedName>
    <definedName name="BExKINSBB6RS7I489QHMCOMU4Z2X" localSheetId="3" hidden="1">[1]Table!#REF!</definedName>
    <definedName name="BExKINSBB6RS7I489QHMCOMU4Z2X" localSheetId="4" hidden="1">[2]Table!#REF!</definedName>
    <definedName name="BExKINSBB6RS7I489QHMCOMU4Z2X" localSheetId="5" hidden="1">[3]Table!#REF!</definedName>
    <definedName name="BExKINSBB6RS7I489QHMCOMU4Z2X" hidden="1">[1]Table!#REF!</definedName>
    <definedName name="BExKN6IQWOSE5S6O9N4ZB7X0AS3M" localSheetId="0" hidden="1">[4]Table!#REF!</definedName>
    <definedName name="BExKN6IQWOSE5S6O9N4ZB7X0AS3M" localSheetId="1" hidden="1">[4]Table!#REF!</definedName>
    <definedName name="BExKN6IQWOSE5S6O9N4ZB7X0AS3M" localSheetId="3" hidden="1">[4]Table!#REF!</definedName>
    <definedName name="BExKN6IQWOSE5S6O9N4ZB7X0AS3M" localSheetId="4" hidden="1">[5]Table!#REF!</definedName>
    <definedName name="BExKN6IQWOSE5S6O9N4ZB7X0AS3M" localSheetId="5" hidden="1">[6]Table!#REF!</definedName>
    <definedName name="BExKN6IQWOSE5S6O9N4ZB7X0AS3M" hidden="1">[4]Table!#REF!</definedName>
    <definedName name="BExKNSP6Z2JTTT1ZT5CNHIO79MAJ" localSheetId="0" hidden="1">[4]Table!#REF!</definedName>
    <definedName name="BExKNSP6Z2JTTT1ZT5CNHIO79MAJ" localSheetId="1" hidden="1">[4]Table!#REF!</definedName>
    <definedName name="BExKNSP6Z2JTTT1ZT5CNHIO79MAJ" localSheetId="3" hidden="1">[4]Table!#REF!</definedName>
    <definedName name="BExKNSP6Z2JTTT1ZT5CNHIO79MAJ" localSheetId="4" hidden="1">[5]Table!#REF!</definedName>
    <definedName name="BExKNSP6Z2JTTT1ZT5CNHIO79MAJ" localSheetId="5" hidden="1">[6]Table!#REF!</definedName>
    <definedName name="BExKNSP6Z2JTTT1ZT5CNHIO79MAJ" hidden="1">[4]Table!#REF!</definedName>
    <definedName name="BExKNZLD7UATC1MYRNJD8H2NH4KU" localSheetId="0" hidden="1">[1]Table!#REF!</definedName>
    <definedName name="BExKNZLD7UATC1MYRNJD8H2NH4KU" localSheetId="1" hidden="1">[1]Table!#REF!</definedName>
    <definedName name="BExKNZLD7UATC1MYRNJD8H2NH4KU" localSheetId="3" hidden="1">[1]Table!#REF!</definedName>
    <definedName name="BExKNZLD7UATC1MYRNJD8H2NH4KU" localSheetId="4" hidden="1">[2]Table!#REF!</definedName>
    <definedName name="BExKNZLD7UATC1MYRNJD8H2NH4KU" localSheetId="5" hidden="1">[3]Table!#REF!</definedName>
    <definedName name="BExKNZLD7UATC1MYRNJD8H2NH4KU" hidden="1">[1]Table!#REF!</definedName>
    <definedName name="BExKPLQJX0HJ8OTXBXH9IC9J2V0W" localSheetId="0" hidden="1">[1]Table!#REF!</definedName>
    <definedName name="BExKPLQJX0HJ8OTXBXH9IC9J2V0W" localSheetId="1" hidden="1">[1]Table!#REF!</definedName>
    <definedName name="BExKPLQJX0HJ8OTXBXH9IC9J2V0W" localSheetId="3" hidden="1">[1]Table!#REF!</definedName>
    <definedName name="BExKPLQJX0HJ8OTXBXH9IC9J2V0W" localSheetId="4" hidden="1">[2]Table!#REF!</definedName>
    <definedName name="BExKPLQJX0HJ8OTXBXH9IC9J2V0W" localSheetId="5" hidden="1">[3]Table!#REF!</definedName>
    <definedName name="BExKPLQJX0HJ8OTXBXH9IC9J2V0W" hidden="1">[1]Table!#REF!</definedName>
    <definedName name="BExKQJGAAWNM3NT19E9I0CQDBTU0" localSheetId="0" hidden="1">[1]Table!#REF!</definedName>
    <definedName name="BExKQJGAAWNM3NT19E9I0CQDBTU0" localSheetId="1" hidden="1">[1]Table!#REF!</definedName>
    <definedName name="BExKQJGAAWNM3NT19E9I0CQDBTU0" localSheetId="3" hidden="1">[1]Table!#REF!</definedName>
    <definedName name="BExKQJGAAWNM3NT19E9I0CQDBTU0" localSheetId="4" hidden="1">[2]Table!#REF!</definedName>
    <definedName name="BExKQJGAAWNM3NT19E9I0CQDBTU0" localSheetId="5" hidden="1">[3]Table!#REF!</definedName>
    <definedName name="BExKQJGAAWNM3NT19E9I0CQDBTU0" hidden="1">[1]Table!#REF!</definedName>
    <definedName name="BExKR8RZSEHW184G0Z56B4EGNU72" localSheetId="0" hidden="1">[1]Table!#REF!</definedName>
    <definedName name="BExKR8RZSEHW184G0Z56B4EGNU72" localSheetId="1" hidden="1">[1]Table!#REF!</definedName>
    <definedName name="BExKR8RZSEHW184G0Z56B4EGNU72" localSheetId="3" hidden="1">[1]Table!#REF!</definedName>
    <definedName name="BExKR8RZSEHW184G0Z56B4EGNU72" localSheetId="4" hidden="1">[2]Table!#REF!</definedName>
    <definedName name="BExKR8RZSEHW184G0Z56B4EGNU72" localSheetId="5" hidden="1">[3]Table!#REF!</definedName>
    <definedName name="BExKR8RZSEHW184G0Z56B4EGNU72" hidden="1">[1]Table!#REF!</definedName>
    <definedName name="BExKSU0MKNAVZYYPKCYTZDWQX4R8" localSheetId="0" hidden="1">[1]Table!#REF!</definedName>
    <definedName name="BExKSU0MKNAVZYYPKCYTZDWQX4R8" localSheetId="1" hidden="1">[1]Table!#REF!</definedName>
    <definedName name="BExKSU0MKNAVZYYPKCYTZDWQX4R8" localSheetId="3" hidden="1">[1]Table!#REF!</definedName>
    <definedName name="BExKSU0MKNAVZYYPKCYTZDWQX4R8" localSheetId="4" hidden="1">[2]Table!#REF!</definedName>
    <definedName name="BExKSU0MKNAVZYYPKCYTZDWQX4R8" localSheetId="5" hidden="1">[3]Table!#REF!</definedName>
    <definedName name="BExKSU0MKNAVZYYPKCYTZDWQX4R8" hidden="1">[1]Table!#REF!</definedName>
    <definedName name="BExM9OG182RP30MY23PG49LVPZ1C" localSheetId="0" hidden="1">[1]Table!#REF!</definedName>
    <definedName name="BExM9OG182RP30MY23PG49LVPZ1C" localSheetId="1" hidden="1">[1]Table!#REF!</definedName>
    <definedName name="BExM9OG182RP30MY23PG49LVPZ1C" localSheetId="3" hidden="1">[1]Table!#REF!</definedName>
    <definedName name="BExM9OG182RP30MY23PG49LVPZ1C" localSheetId="4" hidden="1">[2]Table!#REF!</definedName>
    <definedName name="BExM9OG182RP30MY23PG49LVPZ1C" localSheetId="5" hidden="1">[3]Table!#REF!</definedName>
    <definedName name="BExM9OG182RP30MY23PG49LVPZ1C" hidden="1">[1]Table!#REF!</definedName>
    <definedName name="BExMA8TQU9G70S2XW5RT7C6TAF7O" localSheetId="0" hidden="1">[4]Table!#REF!</definedName>
    <definedName name="BExMA8TQU9G70S2XW5RT7C6TAF7O" localSheetId="1" hidden="1">[4]Table!#REF!</definedName>
    <definedName name="BExMA8TQU9G70S2XW5RT7C6TAF7O" localSheetId="3" hidden="1">[4]Table!#REF!</definedName>
    <definedName name="BExMA8TQU9G70S2XW5RT7C6TAF7O" localSheetId="4" hidden="1">[5]Table!#REF!</definedName>
    <definedName name="BExMA8TQU9G70S2XW5RT7C6TAF7O" localSheetId="5" hidden="1">[6]Table!#REF!</definedName>
    <definedName name="BExMA8TQU9G70S2XW5RT7C6TAF7O" hidden="1">[4]Table!#REF!</definedName>
    <definedName name="BExMAR3XSK6RSFLHP7ZX1EWGHASI" localSheetId="0" hidden="1">[1]Table!#REF!</definedName>
    <definedName name="BExMAR3XSK6RSFLHP7ZX1EWGHASI" localSheetId="1" hidden="1">[1]Table!#REF!</definedName>
    <definedName name="BExMAR3XSK6RSFLHP7ZX1EWGHASI" localSheetId="3" hidden="1">[1]Table!#REF!</definedName>
    <definedName name="BExMAR3XSK6RSFLHP7ZX1EWGHASI" localSheetId="4" hidden="1">[2]Table!#REF!</definedName>
    <definedName name="BExMAR3XSK6RSFLHP7ZX1EWGHASI" localSheetId="5" hidden="1">[3]Table!#REF!</definedName>
    <definedName name="BExMAR3XSK6RSFLHP7ZX1EWGHASI" hidden="1">[1]Table!#REF!</definedName>
    <definedName name="BExMB4QRS0R3MTB4CMUHFZ84LNZQ" localSheetId="0" hidden="1">[1]Table!#REF!</definedName>
    <definedName name="BExMB4QRS0R3MTB4CMUHFZ84LNZQ" localSheetId="1" hidden="1">[1]Table!#REF!</definedName>
    <definedName name="BExMB4QRS0R3MTB4CMUHFZ84LNZQ" localSheetId="3" hidden="1">[1]Table!#REF!</definedName>
    <definedName name="BExMB4QRS0R3MTB4CMUHFZ84LNZQ" localSheetId="4" hidden="1">[2]Table!#REF!</definedName>
    <definedName name="BExMB4QRS0R3MTB4CMUHFZ84LNZQ" localSheetId="5" hidden="1">[3]Table!#REF!</definedName>
    <definedName name="BExMB4QRS0R3MTB4CMUHFZ84LNZQ" hidden="1">[1]Table!#REF!</definedName>
    <definedName name="BExMBFTZV4Q1A5KG25C1N9PHQNSW" localSheetId="0" hidden="1">[1]Table!#REF!</definedName>
    <definedName name="BExMBFTZV4Q1A5KG25C1N9PHQNSW" localSheetId="1" hidden="1">[1]Table!#REF!</definedName>
    <definedName name="BExMBFTZV4Q1A5KG25C1N9PHQNSW" localSheetId="3" hidden="1">[1]Table!#REF!</definedName>
    <definedName name="BExMBFTZV4Q1A5KG25C1N9PHQNSW" localSheetId="4" hidden="1">[2]Table!#REF!</definedName>
    <definedName name="BExMBFTZV4Q1A5KG25C1N9PHQNSW" localSheetId="5" hidden="1">[3]Table!#REF!</definedName>
    <definedName name="BExMBFTZV4Q1A5KG25C1N9PHQNSW" hidden="1">[1]Table!#REF!</definedName>
    <definedName name="BExMBYPQDG9AYDQ5E8IECVFREPO6" localSheetId="0" hidden="1">[7]Table!#REF!</definedName>
    <definedName name="BExMBYPQDG9AYDQ5E8IECVFREPO6" localSheetId="1" hidden="1">[7]Table!#REF!</definedName>
    <definedName name="BExMBYPQDG9AYDQ5E8IECVFREPO6" localSheetId="3" hidden="1">[7]Table!#REF!</definedName>
    <definedName name="BExMBYPQDG9AYDQ5E8IECVFREPO6" localSheetId="4" hidden="1">[8]Table!#REF!</definedName>
    <definedName name="BExMBYPQDG9AYDQ5E8IECVFREPO6" localSheetId="5" hidden="1">[9]Table!#REF!</definedName>
    <definedName name="BExMBYPQDG9AYDQ5E8IECVFREPO6" hidden="1">[7]Table!#REF!</definedName>
    <definedName name="BExMCA96YR10V72G2R0SCIKPZLIZ" localSheetId="0" hidden="1">[1]Table!#REF!</definedName>
    <definedName name="BExMCA96YR10V72G2R0SCIKPZLIZ" localSheetId="1" hidden="1">[1]Table!#REF!</definedName>
    <definedName name="BExMCA96YR10V72G2R0SCIKPZLIZ" localSheetId="3" hidden="1">[1]Table!#REF!</definedName>
    <definedName name="BExMCA96YR10V72G2R0SCIKPZLIZ" localSheetId="4" hidden="1">[2]Table!#REF!</definedName>
    <definedName name="BExMCA96YR10V72G2R0SCIKPZLIZ" localSheetId="5" hidden="1">[3]Table!#REF!</definedName>
    <definedName name="BExMCA96YR10V72G2R0SCIKPZLIZ" hidden="1">[1]Table!#REF!</definedName>
    <definedName name="BExMCIHT5U38JQAJ0URM3OAG60M4" localSheetId="0" hidden="1">[1]Table!#REF!</definedName>
    <definedName name="BExMCIHT5U38JQAJ0URM3OAG60M4" localSheetId="1" hidden="1">[1]Table!#REF!</definedName>
    <definedName name="BExMCIHT5U38JQAJ0URM3OAG60M4" localSheetId="3" hidden="1">[1]Table!#REF!</definedName>
    <definedName name="BExMCIHT5U38JQAJ0URM3OAG60M4" localSheetId="4" hidden="1">[2]Table!#REF!</definedName>
    <definedName name="BExMCIHT5U38JQAJ0URM3OAG60M4" localSheetId="5" hidden="1">[3]Table!#REF!</definedName>
    <definedName name="BExMCIHT5U38JQAJ0URM3OAG60M4" hidden="1">[1]Table!#REF!</definedName>
    <definedName name="BExME2U47N8LZG0BPJ49ANY5QVV2" localSheetId="0" hidden="1">[1]Table!#REF!</definedName>
    <definedName name="BExME2U47N8LZG0BPJ49ANY5QVV2" localSheetId="1" hidden="1">[1]Table!#REF!</definedName>
    <definedName name="BExME2U47N8LZG0BPJ49ANY5QVV2" localSheetId="3" hidden="1">[1]Table!#REF!</definedName>
    <definedName name="BExME2U47N8LZG0BPJ49ANY5QVV2" localSheetId="4" hidden="1">[2]Table!#REF!</definedName>
    <definedName name="BExME2U47N8LZG0BPJ49ANY5QVV2" localSheetId="5" hidden="1">[3]Table!#REF!</definedName>
    <definedName name="BExME2U47N8LZG0BPJ49ANY5QVV2" hidden="1">[1]Table!#REF!</definedName>
    <definedName name="BExME88DH5DUKMUFI9FNVECXFD2E" localSheetId="0" hidden="1">[1]Table!#REF!</definedName>
    <definedName name="BExME88DH5DUKMUFI9FNVECXFD2E" localSheetId="1" hidden="1">[1]Table!#REF!</definedName>
    <definedName name="BExME88DH5DUKMUFI9FNVECXFD2E" localSheetId="3" hidden="1">[1]Table!#REF!</definedName>
    <definedName name="BExME88DH5DUKMUFI9FNVECXFD2E" localSheetId="4" hidden="1">[2]Table!#REF!</definedName>
    <definedName name="BExME88DH5DUKMUFI9FNVECXFD2E" localSheetId="5" hidden="1">[3]Table!#REF!</definedName>
    <definedName name="BExME88DH5DUKMUFI9FNVECXFD2E" hidden="1">[1]Table!#REF!</definedName>
    <definedName name="BExMHOWPB34KPZ76M2KIX2C9R2VB" localSheetId="0" hidden="1">[1]Table!#REF!</definedName>
    <definedName name="BExMHOWPB34KPZ76M2KIX2C9R2VB" localSheetId="1" hidden="1">[1]Table!#REF!</definedName>
    <definedName name="BExMHOWPB34KPZ76M2KIX2C9R2VB" localSheetId="3" hidden="1">[1]Table!#REF!</definedName>
    <definedName name="BExMHOWPB34KPZ76M2KIX2C9R2VB" localSheetId="4" hidden="1">[2]Table!#REF!</definedName>
    <definedName name="BExMHOWPB34KPZ76M2KIX2C9R2VB" localSheetId="5" hidden="1">[3]Table!#REF!</definedName>
    <definedName name="BExMHOWPB34KPZ76M2KIX2C9R2VB" hidden="1">[1]Table!#REF!</definedName>
    <definedName name="BExMI057LQD5NT1JYD55LG3NHDA5" localSheetId="0" hidden="1">[4]Table!#REF!</definedName>
    <definedName name="BExMI057LQD5NT1JYD55LG3NHDA5" localSheetId="1" hidden="1">[4]Table!#REF!</definedName>
    <definedName name="BExMI057LQD5NT1JYD55LG3NHDA5" localSheetId="3" hidden="1">[4]Table!#REF!</definedName>
    <definedName name="BExMI057LQD5NT1JYD55LG3NHDA5" localSheetId="4" hidden="1">[5]Table!#REF!</definedName>
    <definedName name="BExMI057LQD5NT1JYD55LG3NHDA5" localSheetId="5" hidden="1">[6]Table!#REF!</definedName>
    <definedName name="BExMI057LQD5NT1JYD55LG3NHDA5" hidden="1">[4]Table!#REF!</definedName>
    <definedName name="BExMI9QH0JWFX4WBZBEE5X1PLIXI" localSheetId="0" hidden="1">[1]Table!#REF!</definedName>
    <definedName name="BExMI9QH0JWFX4WBZBEE5X1PLIXI" localSheetId="1" hidden="1">[1]Table!#REF!</definedName>
    <definedName name="BExMI9QH0JWFX4WBZBEE5X1PLIXI" localSheetId="3" hidden="1">[1]Table!#REF!</definedName>
    <definedName name="BExMI9QH0JWFX4WBZBEE5X1PLIXI" localSheetId="4" hidden="1">[2]Table!#REF!</definedName>
    <definedName name="BExMI9QH0JWFX4WBZBEE5X1PLIXI" localSheetId="5" hidden="1">[3]Table!#REF!</definedName>
    <definedName name="BExMI9QH0JWFX4WBZBEE5X1PLIXI" hidden="1">[1]Table!#REF!</definedName>
    <definedName name="BExMIBOOZU40JS3F89OMPSRCE9MM" localSheetId="0" hidden="1">[1]Table!#REF!</definedName>
    <definedName name="BExMIBOOZU40JS3F89OMPSRCE9MM" localSheetId="1" hidden="1">[1]Table!#REF!</definedName>
    <definedName name="BExMIBOOZU40JS3F89OMPSRCE9MM" localSheetId="3" hidden="1">[1]Table!#REF!</definedName>
    <definedName name="BExMIBOOZU40JS3F89OMPSRCE9MM" localSheetId="4" hidden="1">[2]Table!#REF!</definedName>
    <definedName name="BExMIBOOZU40JS3F89OMPSRCE9MM" localSheetId="5" hidden="1">[3]Table!#REF!</definedName>
    <definedName name="BExMIBOOZU40JS3F89OMPSRCE9MM" hidden="1">[1]Table!#REF!</definedName>
    <definedName name="BExMIV0KC8555D5E42ZGWG15Y0MO" localSheetId="0" hidden="1">[1]Table!#REF!</definedName>
    <definedName name="BExMIV0KC8555D5E42ZGWG15Y0MO" localSheetId="1" hidden="1">[1]Table!#REF!</definedName>
    <definedName name="BExMIV0KC8555D5E42ZGWG15Y0MO" localSheetId="3" hidden="1">[1]Table!#REF!</definedName>
    <definedName name="BExMIV0KC8555D5E42ZGWG15Y0MO" localSheetId="4" hidden="1">[2]Table!#REF!</definedName>
    <definedName name="BExMIV0KC8555D5E42ZGWG15Y0MO" localSheetId="5" hidden="1">[3]Table!#REF!</definedName>
    <definedName name="BExMIV0KC8555D5E42ZGWG15Y0MO" hidden="1">[1]Table!#REF!</definedName>
    <definedName name="BExMKUN3WPECJR2XRID2R7GZRGNX" localSheetId="0" hidden="1">[1]Table!#REF!</definedName>
    <definedName name="BExMKUN3WPECJR2XRID2R7GZRGNX" localSheetId="1" hidden="1">[1]Table!#REF!</definedName>
    <definedName name="BExMKUN3WPECJR2XRID2R7GZRGNX" localSheetId="3" hidden="1">[1]Table!#REF!</definedName>
    <definedName name="BExMKUN3WPECJR2XRID2R7GZRGNX" localSheetId="4" hidden="1">[2]Table!#REF!</definedName>
    <definedName name="BExMKUN3WPECJR2XRID2R7GZRGNX" localSheetId="5" hidden="1">[3]Table!#REF!</definedName>
    <definedName name="BExMKUN3WPECJR2XRID2R7GZRGNX" hidden="1">[1]Table!#REF!</definedName>
    <definedName name="BExMLVI7UORSHM9FMO8S2EI0TMTS" localSheetId="0" hidden="1">[1]Table!#REF!</definedName>
    <definedName name="BExMLVI7UORSHM9FMO8S2EI0TMTS" localSheetId="1" hidden="1">[1]Table!#REF!</definedName>
    <definedName name="BExMLVI7UORSHM9FMO8S2EI0TMTS" localSheetId="3" hidden="1">[1]Table!#REF!</definedName>
    <definedName name="BExMLVI7UORSHM9FMO8S2EI0TMTS" localSheetId="4" hidden="1">[2]Table!#REF!</definedName>
    <definedName name="BExMLVI7UORSHM9FMO8S2EI0TMTS" localSheetId="5" hidden="1">[3]Table!#REF!</definedName>
    <definedName name="BExMLVI7UORSHM9FMO8S2EI0TMTS" hidden="1">[1]Table!#REF!</definedName>
    <definedName name="BExMM5UCOT2HSSN0ZIPZW55GSOVO" localSheetId="0" hidden="1">[1]Table!#REF!</definedName>
    <definedName name="BExMM5UCOT2HSSN0ZIPZW55GSOVO" localSheetId="1" hidden="1">[1]Table!#REF!</definedName>
    <definedName name="BExMM5UCOT2HSSN0ZIPZW55GSOVO" localSheetId="3" hidden="1">[1]Table!#REF!</definedName>
    <definedName name="BExMM5UCOT2HSSN0ZIPZW55GSOVO" localSheetId="4" hidden="1">[2]Table!#REF!</definedName>
    <definedName name="BExMM5UCOT2HSSN0ZIPZW55GSOVO" localSheetId="5" hidden="1">[3]Table!#REF!</definedName>
    <definedName name="BExMM5UCOT2HSSN0ZIPZW55GSOVO" hidden="1">[1]Table!#REF!</definedName>
    <definedName name="BExMNRORKSO28FO9TMB7N1B3MTZ3" localSheetId="0" hidden="1">[1]Table!#REF!</definedName>
    <definedName name="BExMNRORKSO28FO9TMB7N1B3MTZ3" localSheetId="1" hidden="1">[1]Table!#REF!</definedName>
    <definedName name="BExMNRORKSO28FO9TMB7N1B3MTZ3" localSheetId="3" hidden="1">[1]Table!#REF!</definedName>
    <definedName name="BExMNRORKSO28FO9TMB7N1B3MTZ3" localSheetId="4" hidden="1">[2]Table!#REF!</definedName>
    <definedName name="BExMNRORKSO28FO9TMB7N1B3MTZ3" localSheetId="5" hidden="1">[3]Table!#REF!</definedName>
    <definedName name="BExMNRORKSO28FO9TMB7N1B3MTZ3" hidden="1">[1]Table!#REF!</definedName>
    <definedName name="BExMPOBH04JMDO6Z8DMSEJZM4ANN" localSheetId="0" hidden="1">[1]Table!#REF!</definedName>
    <definedName name="BExMPOBH04JMDO6Z8DMSEJZM4ANN" localSheetId="1" hidden="1">[1]Table!#REF!</definedName>
    <definedName name="BExMPOBH04JMDO6Z8DMSEJZM4ANN" localSheetId="3" hidden="1">[1]Table!#REF!</definedName>
    <definedName name="BExMPOBH04JMDO6Z8DMSEJZM4ANN" localSheetId="4" hidden="1">[2]Table!#REF!</definedName>
    <definedName name="BExMPOBH04JMDO6Z8DMSEJZM4ANN" localSheetId="5" hidden="1">[3]Table!#REF!</definedName>
    <definedName name="BExMPOBH04JMDO6Z8DMSEJZM4ANN" hidden="1">[1]Table!#REF!</definedName>
    <definedName name="BExMPSD77XQ3HA6A4FZOJK8G2JP3" localSheetId="0" hidden="1">[1]Table!#REF!</definedName>
    <definedName name="BExMPSD77XQ3HA6A4FZOJK8G2JP3" localSheetId="1" hidden="1">[1]Table!#REF!</definedName>
    <definedName name="BExMPSD77XQ3HA6A4FZOJK8G2JP3" localSheetId="3" hidden="1">[1]Table!#REF!</definedName>
    <definedName name="BExMPSD77XQ3HA6A4FZOJK8G2JP3" localSheetId="4" hidden="1">[2]Table!#REF!</definedName>
    <definedName name="BExMPSD77XQ3HA6A4FZOJK8G2JP3" localSheetId="5" hidden="1">[3]Table!#REF!</definedName>
    <definedName name="BExMPSD77XQ3HA6A4FZOJK8G2JP3" hidden="1">[1]Table!#REF!</definedName>
    <definedName name="BExMQ71WHW50GVX45JU951AGPLFQ" localSheetId="0" hidden="1">[1]Table!#REF!</definedName>
    <definedName name="BExMQ71WHW50GVX45JU951AGPLFQ" localSheetId="1" hidden="1">[1]Table!#REF!</definedName>
    <definedName name="BExMQ71WHW50GVX45JU951AGPLFQ" localSheetId="3" hidden="1">[1]Table!#REF!</definedName>
    <definedName name="BExMQ71WHW50GVX45JU951AGPLFQ" localSheetId="4" hidden="1">[2]Table!#REF!</definedName>
    <definedName name="BExMQ71WHW50GVX45JU951AGPLFQ" localSheetId="5" hidden="1">[3]Table!#REF!</definedName>
    <definedName name="BExMQ71WHW50GVX45JU951AGPLFQ" hidden="1">[1]Table!#REF!</definedName>
    <definedName name="BExMRU3ACIU0RD2BNWO55LH5U2BR" localSheetId="0" hidden="1">[1]Table!#REF!</definedName>
    <definedName name="BExMRU3ACIU0RD2BNWO55LH5U2BR" localSheetId="1" hidden="1">[1]Table!#REF!</definedName>
    <definedName name="BExMRU3ACIU0RD2BNWO55LH5U2BR" localSheetId="3" hidden="1">[1]Table!#REF!</definedName>
    <definedName name="BExMRU3ACIU0RD2BNWO55LH5U2BR" localSheetId="4" hidden="1">[2]Table!#REF!</definedName>
    <definedName name="BExMRU3ACIU0RD2BNWO55LH5U2BR" localSheetId="5" hidden="1">[3]Table!#REF!</definedName>
    <definedName name="BExMRU3ACIU0RD2BNWO55LH5U2BR" hidden="1">[1]Table!#REF!</definedName>
    <definedName name="BExO937E20IHMGQOZMECL3VZC7OX" localSheetId="0" hidden="1">[1]Table!#REF!</definedName>
    <definedName name="BExO937E20IHMGQOZMECL3VZC7OX" localSheetId="1" hidden="1">[1]Table!#REF!</definedName>
    <definedName name="BExO937E20IHMGQOZMECL3VZC7OX" localSheetId="3" hidden="1">[1]Table!#REF!</definedName>
    <definedName name="BExO937E20IHMGQOZMECL3VZC7OX" localSheetId="4" hidden="1">[2]Table!#REF!</definedName>
    <definedName name="BExO937E20IHMGQOZMECL3VZC7OX" localSheetId="5" hidden="1">[3]Table!#REF!</definedName>
    <definedName name="BExO937E20IHMGQOZMECL3VZC7OX" hidden="1">[1]Table!#REF!</definedName>
    <definedName name="BExO9SDRI1M6KMHXSG3AE5L0F2U3" localSheetId="0" hidden="1">[1]Table!#REF!</definedName>
    <definedName name="BExO9SDRI1M6KMHXSG3AE5L0F2U3" localSheetId="1" hidden="1">[1]Table!#REF!</definedName>
    <definedName name="BExO9SDRI1M6KMHXSG3AE5L0F2U3" localSheetId="3" hidden="1">[1]Table!#REF!</definedName>
    <definedName name="BExO9SDRI1M6KMHXSG3AE5L0F2U3" localSheetId="4" hidden="1">[2]Table!#REF!</definedName>
    <definedName name="BExO9SDRI1M6KMHXSG3AE5L0F2U3" localSheetId="5" hidden="1">[3]Table!#REF!</definedName>
    <definedName name="BExO9SDRI1M6KMHXSG3AE5L0F2U3" hidden="1">[1]Table!#REF!</definedName>
    <definedName name="BExO9Z9W1D46BGEI2OSOEXBI9XOX" localSheetId="0" hidden="1">[4]Table!#REF!</definedName>
    <definedName name="BExO9Z9W1D46BGEI2OSOEXBI9XOX" localSheetId="1" hidden="1">[4]Table!#REF!</definedName>
    <definedName name="BExO9Z9W1D46BGEI2OSOEXBI9XOX" localSheetId="3" hidden="1">[4]Table!#REF!</definedName>
    <definedName name="BExO9Z9W1D46BGEI2OSOEXBI9XOX" localSheetId="4" hidden="1">[5]Table!#REF!</definedName>
    <definedName name="BExO9Z9W1D46BGEI2OSOEXBI9XOX" localSheetId="5" hidden="1">[6]Table!#REF!</definedName>
    <definedName name="BExO9Z9W1D46BGEI2OSOEXBI9XOX" hidden="1">[4]Table!#REF!</definedName>
    <definedName name="BExOBEZ0IE2WBEYY3D3CMRI72N1K" localSheetId="0" hidden="1">[1]Table!#REF!</definedName>
    <definedName name="BExOBEZ0IE2WBEYY3D3CMRI72N1K" localSheetId="1" hidden="1">[1]Table!#REF!</definedName>
    <definedName name="BExOBEZ0IE2WBEYY3D3CMRI72N1K" localSheetId="3" hidden="1">[1]Table!#REF!</definedName>
    <definedName name="BExOBEZ0IE2WBEYY3D3CMRI72N1K" localSheetId="4" hidden="1">[2]Table!#REF!</definedName>
    <definedName name="BExOBEZ0IE2WBEYY3D3CMRI72N1K" localSheetId="5" hidden="1">[3]Table!#REF!</definedName>
    <definedName name="BExOBEZ0IE2WBEYY3D3CMRI72N1K" hidden="1">[1]Table!#REF!</definedName>
    <definedName name="BExOFVLXVD6RVHSQO8KZOOACSV24" localSheetId="0" hidden="1">[1]Table!#REF!</definedName>
    <definedName name="BExOFVLXVD6RVHSQO8KZOOACSV24" localSheetId="1" hidden="1">[1]Table!#REF!</definedName>
    <definedName name="BExOFVLXVD6RVHSQO8KZOOACSV24" localSheetId="3" hidden="1">[1]Table!#REF!</definedName>
    <definedName name="BExOFVLXVD6RVHSQO8KZOOACSV24" localSheetId="4" hidden="1">[2]Table!#REF!</definedName>
    <definedName name="BExOFVLXVD6RVHSQO8KZOOACSV24" localSheetId="5" hidden="1">[3]Table!#REF!</definedName>
    <definedName name="BExOFVLXVD6RVHSQO8KZOOACSV24" hidden="1">[1]Table!#REF!</definedName>
    <definedName name="BExOHL75H3OT4WAKKPUXIVXWFVDS" localSheetId="0" hidden="1">[1]Table!#REF!</definedName>
    <definedName name="BExOHL75H3OT4WAKKPUXIVXWFVDS" localSheetId="1" hidden="1">[1]Table!#REF!</definedName>
    <definedName name="BExOHL75H3OT4WAKKPUXIVXWFVDS" localSheetId="3" hidden="1">[1]Table!#REF!</definedName>
    <definedName name="BExOHL75H3OT4WAKKPUXIVXWFVDS" localSheetId="4" hidden="1">[2]Table!#REF!</definedName>
    <definedName name="BExOHL75H3OT4WAKKPUXIVXWFVDS" localSheetId="5" hidden="1">[3]Table!#REF!</definedName>
    <definedName name="BExOHL75H3OT4WAKKPUXIVXWFVDS" hidden="1">[1]Table!#REF!</definedName>
    <definedName name="BExOHLHXXJL6363CC082M9M5VVXQ" localSheetId="0" hidden="1">[1]Table!#REF!</definedName>
    <definedName name="BExOHLHXXJL6363CC082M9M5VVXQ" localSheetId="1" hidden="1">[1]Table!#REF!</definedName>
    <definedName name="BExOHLHXXJL6363CC082M9M5VVXQ" localSheetId="3" hidden="1">[1]Table!#REF!</definedName>
    <definedName name="BExOHLHXXJL6363CC082M9M5VVXQ" localSheetId="4" hidden="1">[2]Table!#REF!</definedName>
    <definedName name="BExOHLHXXJL6363CC082M9M5VVXQ" localSheetId="5" hidden="1">[3]Table!#REF!</definedName>
    <definedName name="BExOHLHXXJL6363CC082M9M5VVXQ" hidden="1">[1]Table!#REF!</definedName>
    <definedName name="BExOLICXFHJLILCJVFMJE5MGGWKR" localSheetId="0" hidden="1">[1]Table!#REF!</definedName>
    <definedName name="BExOLICXFHJLILCJVFMJE5MGGWKR" localSheetId="1" hidden="1">[1]Table!#REF!</definedName>
    <definedName name="BExOLICXFHJLILCJVFMJE5MGGWKR" localSheetId="3" hidden="1">[1]Table!#REF!</definedName>
    <definedName name="BExOLICXFHJLILCJVFMJE5MGGWKR" localSheetId="4" hidden="1">[2]Table!#REF!</definedName>
    <definedName name="BExOLICXFHJLILCJVFMJE5MGGWKR" localSheetId="5" hidden="1">[3]Table!#REF!</definedName>
    <definedName name="BExOLICXFHJLILCJVFMJE5MGGWKR" hidden="1">[1]Table!#REF!</definedName>
    <definedName name="BExONB3A7CO4YD8RB41PHC93BQ9M" localSheetId="0" hidden="1">[1]Table!#REF!</definedName>
    <definedName name="BExONB3A7CO4YD8RB41PHC93BQ9M" localSheetId="1" hidden="1">[1]Table!#REF!</definedName>
    <definedName name="BExONB3A7CO4YD8RB41PHC93BQ9M" localSheetId="3" hidden="1">[1]Table!#REF!</definedName>
    <definedName name="BExONB3A7CO4YD8RB41PHC93BQ9M" localSheetId="4" hidden="1">[2]Table!#REF!</definedName>
    <definedName name="BExONB3A7CO4YD8RB41PHC93BQ9M" localSheetId="5" hidden="1">[3]Table!#REF!</definedName>
    <definedName name="BExONB3A7CO4YD8RB41PHC93BQ9M" hidden="1">[1]Table!#REF!</definedName>
    <definedName name="BExOPFNYRBL0BFM23LZBJTADNOE4" localSheetId="0" hidden="1">[1]Table!#REF!</definedName>
    <definedName name="BExOPFNYRBL0BFM23LZBJTADNOE4" localSheetId="1" hidden="1">[1]Table!#REF!</definedName>
    <definedName name="BExOPFNYRBL0BFM23LZBJTADNOE4" localSheetId="3" hidden="1">[1]Table!#REF!</definedName>
    <definedName name="BExOPFNYRBL0BFM23LZBJTADNOE4" localSheetId="4" hidden="1">[2]Table!#REF!</definedName>
    <definedName name="BExOPFNYRBL0BFM23LZBJTADNOE4" localSheetId="5" hidden="1">[3]Table!#REF!</definedName>
    <definedName name="BExOPFNYRBL0BFM23LZBJTADNOE4" hidden="1">[1]Table!#REF!</definedName>
    <definedName name="BExQ3D1P3M5Z3HLMEZ17E0BLEE4U" localSheetId="0" hidden="1">[1]Table!#REF!</definedName>
    <definedName name="BExQ3D1P3M5Z3HLMEZ17E0BLEE4U" localSheetId="1" hidden="1">[1]Table!#REF!</definedName>
    <definedName name="BExQ3D1P3M5Z3HLMEZ17E0BLEE4U" localSheetId="3" hidden="1">[1]Table!#REF!</definedName>
    <definedName name="BExQ3D1P3M5Z3HLMEZ17E0BLEE4U" localSheetId="4" hidden="1">[2]Table!#REF!</definedName>
    <definedName name="BExQ3D1P3M5Z3HLMEZ17E0BLEE4U" localSheetId="5" hidden="1">[3]Table!#REF!</definedName>
    <definedName name="BExQ3D1P3M5Z3HLMEZ17E0BLEE4U" hidden="1">[1]Table!#REF!</definedName>
    <definedName name="BExQ42IU9MNDYLODP41DL6YTZMAR" localSheetId="0" hidden="1">[1]Table!#REF!</definedName>
    <definedName name="BExQ42IU9MNDYLODP41DL6YTZMAR" localSheetId="1" hidden="1">[1]Table!#REF!</definedName>
    <definedName name="BExQ42IU9MNDYLODP41DL6YTZMAR" localSheetId="3" hidden="1">[1]Table!#REF!</definedName>
    <definedName name="BExQ42IU9MNDYLODP41DL6YTZMAR" localSheetId="4" hidden="1">[2]Table!#REF!</definedName>
    <definedName name="BExQ42IU9MNDYLODP41DL6YTZMAR" localSheetId="5" hidden="1">[3]Table!#REF!</definedName>
    <definedName name="BExQ42IU9MNDYLODP41DL6YTZMAR" hidden="1">[1]Table!#REF!</definedName>
    <definedName name="BExQ4Q1PSM6VRR9I8GIELILNC8G1" localSheetId="0" hidden="1">[1]Table!#REF!</definedName>
    <definedName name="BExQ4Q1PSM6VRR9I8GIELILNC8G1" localSheetId="1" hidden="1">[1]Table!#REF!</definedName>
    <definedName name="BExQ4Q1PSM6VRR9I8GIELILNC8G1" localSheetId="3" hidden="1">[1]Table!#REF!</definedName>
    <definedName name="BExQ4Q1PSM6VRR9I8GIELILNC8G1" localSheetId="4" hidden="1">[2]Table!#REF!</definedName>
    <definedName name="BExQ4Q1PSM6VRR9I8GIELILNC8G1" localSheetId="5" hidden="1">[3]Table!#REF!</definedName>
    <definedName name="BExQ4Q1PSM6VRR9I8GIELILNC8G1" hidden="1">[1]Table!#REF!</definedName>
    <definedName name="BExQ5SPMSOCJYLAY20NB5A6O32RE" localSheetId="0" hidden="1">[1]Table!#REF!</definedName>
    <definedName name="BExQ5SPMSOCJYLAY20NB5A6O32RE" localSheetId="1" hidden="1">[1]Table!#REF!</definedName>
    <definedName name="BExQ5SPMSOCJYLAY20NB5A6O32RE" localSheetId="3" hidden="1">[1]Table!#REF!</definedName>
    <definedName name="BExQ5SPMSOCJYLAY20NB5A6O32RE" localSheetId="4" hidden="1">[2]Table!#REF!</definedName>
    <definedName name="BExQ5SPMSOCJYLAY20NB5A6O32RE" localSheetId="5" hidden="1">[3]Table!#REF!</definedName>
    <definedName name="BExQ5SPMSOCJYLAY20NB5A6O32RE" hidden="1">[1]Table!#REF!</definedName>
    <definedName name="BExQ6M8B0X44N9TV56ATUVHGDI00" localSheetId="0" hidden="1">[1]Table!#REF!</definedName>
    <definedName name="BExQ6M8B0X44N9TV56ATUVHGDI00" localSheetId="1" hidden="1">[1]Table!#REF!</definedName>
    <definedName name="BExQ6M8B0X44N9TV56ATUVHGDI00" localSheetId="3" hidden="1">[1]Table!#REF!</definedName>
    <definedName name="BExQ6M8B0X44N9TV56ATUVHGDI00" localSheetId="4" hidden="1">[2]Table!#REF!</definedName>
    <definedName name="BExQ6M8B0X44N9TV56ATUVHGDI00" localSheetId="5" hidden="1">[3]Table!#REF!</definedName>
    <definedName name="BExQ6M8B0X44N9TV56ATUVHGDI00" hidden="1">[1]Table!#REF!</definedName>
    <definedName name="BExQ7MY3U2Z1IZ71U5LJUD00VVB4" localSheetId="0" hidden="1">[1]Table!#REF!</definedName>
    <definedName name="BExQ7MY3U2Z1IZ71U5LJUD00VVB4" localSheetId="1" hidden="1">[1]Table!#REF!</definedName>
    <definedName name="BExQ7MY3U2Z1IZ71U5LJUD00VVB4" localSheetId="3" hidden="1">[1]Table!#REF!</definedName>
    <definedName name="BExQ7MY3U2Z1IZ71U5LJUD00VVB4" localSheetId="4" hidden="1">[2]Table!#REF!</definedName>
    <definedName name="BExQ7MY3U2Z1IZ71U5LJUD00VVB4" localSheetId="5" hidden="1">[3]Table!#REF!</definedName>
    <definedName name="BExQ7MY3U2Z1IZ71U5LJUD00VVB4" hidden="1">[1]Table!#REF!</definedName>
    <definedName name="BExQ84MJB94HL3BWRN50M4NCB6Z0" localSheetId="0" hidden="1">[1]Table!#REF!</definedName>
    <definedName name="BExQ84MJB94HL3BWRN50M4NCB6Z0" localSheetId="1" hidden="1">[1]Table!#REF!</definedName>
    <definedName name="BExQ84MJB94HL3BWRN50M4NCB6Z0" localSheetId="3" hidden="1">[1]Table!#REF!</definedName>
    <definedName name="BExQ84MJB94HL3BWRN50M4NCB6Z0" localSheetId="4" hidden="1">[2]Table!#REF!</definedName>
    <definedName name="BExQ84MJB94HL3BWRN50M4NCB6Z0" localSheetId="5" hidden="1">[3]Table!#REF!</definedName>
    <definedName name="BExQ84MJB94HL3BWRN50M4NCB6Z0" hidden="1">[1]Table!#REF!</definedName>
    <definedName name="BExQ8583ZE00NW7T9OF11OT9IA14" localSheetId="0" hidden="1">[1]Table!#REF!</definedName>
    <definedName name="BExQ8583ZE00NW7T9OF11OT9IA14" localSheetId="1" hidden="1">[1]Table!#REF!</definedName>
    <definedName name="BExQ8583ZE00NW7T9OF11OT9IA14" localSheetId="3" hidden="1">[1]Table!#REF!</definedName>
    <definedName name="BExQ8583ZE00NW7T9OF11OT9IA14" localSheetId="4" hidden="1">[2]Table!#REF!</definedName>
    <definedName name="BExQ8583ZE00NW7T9OF11OT9IA14" localSheetId="5" hidden="1">[3]Table!#REF!</definedName>
    <definedName name="BExQ8583ZE00NW7T9OF11OT9IA14" hidden="1">[1]Table!#REF!</definedName>
    <definedName name="BExQ8DM90XJ6GCJIK9LC5O82I2TJ" localSheetId="0" hidden="1">[1]Table!#REF!</definedName>
    <definedName name="BExQ8DM90XJ6GCJIK9LC5O82I2TJ" localSheetId="1" hidden="1">[1]Table!#REF!</definedName>
    <definedName name="BExQ8DM90XJ6GCJIK9LC5O82I2TJ" localSheetId="3" hidden="1">[1]Table!#REF!</definedName>
    <definedName name="BExQ8DM90XJ6GCJIK9LC5O82I2TJ" localSheetId="4" hidden="1">[2]Table!#REF!</definedName>
    <definedName name="BExQ8DM90XJ6GCJIK9LC5O82I2TJ" localSheetId="5" hidden="1">[3]Table!#REF!</definedName>
    <definedName name="BExQ8DM90XJ6GCJIK9LC5O82I2TJ" hidden="1">[1]Table!#REF!</definedName>
    <definedName name="BExQ8O3WEU8HNTTGKTW5T0QSKCLP" localSheetId="0" hidden="1">[7]Table!#REF!</definedName>
    <definedName name="BExQ8O3WEU8HNTTGKTW5T0QSKCLP" localSheetId="1" hidden="1">[7]Table!#REF!</definedName>
    <definedName name="BExQ8O3WEU8HNTTGKTW5T0QSKCLP" localSheetId="3" hidden="1">[7]Table!#REF!</definedName>
    <definedName name="BExQ8O3WEU8HNTTGKTW5T0QSKCLP" localSheetId="4" hidden="1">[8]Table!#REF!</definedName>
    <definedName name="BExQ8O3WEU8HNTTGKTW5T0QSKCLP" localSheetId="5" hidden="1">[9]Table!#REF!</definedName>
    <definedName name="BExQ8O3WEU8HNTTGKTW5T0QSKCLP" hidden="1">[7]Table!#REF!</definedName>
    <definedName name="BExQ9ZLYHWABXAA9NJDW8ZS0UQ9P" localSheetId="0" hidden="1">[7]Table!#REF!</definedName>
    <definedName name="BExQ9ZLYHWABXAA9NJDW8ZS0UQ9P" localSheetId="1" hidden="1">[7]Table!#REF!</definedName>
    <definedName name="BExQ9ZLYHWABXAA9NJDW8ZS0UQ9P" localSheetId="3" hidden="1">[7]Table!#REF!</definedName>
    <definedName name="BExQ9ZLYHWABXAA9NJDW8ZS0UQ9P" localSheetId="4" hidden="1">[8]Table!#REF!</definedName>
    <definedName name="BExQ9ZLYHWABXAA9NJDW8ZS0UQ9P" localSheetId="5" hidden="1">[9]Table!#REF!</definedName>
    <definedName name="BExQ9ZLYHWABXAA9NJDW8ZS0UQ9P" hidden="1">[7]Table!#REF!</definedName>
    <definedName name="BExQA324HSCK40ENJUT9CS9EC71B" localSheetId="0" hidden="1">[1]Table!#REF!</definedName>
    <definedName name="BExQA324HSCK40ENJUT9CS9EC71B" localSheetId="1" hidden="1">[1]Table!#REF!</definedName>
    <definedName name="BExQA324HSCK40ENJUT9CS9EC71B" localSheetId="3" hidden="1">[1]Table!#REF!</definedName>
    <definedName name="BExQA324HSCK40ENJUT9CS9EC71B" localSheetId="4" hidden="1">[2]Table!#REF!</definedName>
    <definedName name="BExQA324HSCK40ENJUT9CS9EC71B" localSheetId="5" hidden="1">[3]Table!#REF!</definedName>
    <definedName name="BExQA324HSCK40ENJUT9CS9EC71B" hidden="1">[1]Table!#REF!</definedName>
    <definedName name="BExQAG8PP8R5NJKNQD1U4QOSD6X5" localSheetId="0" hidden="1">[1]Table!#REF!</definedName>
    <definedName name="BExQAG8PP8R5NJKNQD1U4QOSD6X5" localSheetId="1" hidden="1">[1]Table!#REF!</definedName>
    <definedName name="BExQAG8PP8R5NJKNQD1U4QOSD6X5" localSheetId="3" hidden="1">[1]Table!#REF!</definedName>
    <definedName name="BExQAG8PP8R5NJKNQD1U4QOSD6X5" localSheetId="4" hidden="1">[2]Table!#REF!</definedName>
    <definedName name="BExQAG8PP8R5NJKNQD1U4QOSD6X5" localSheetId="5" hidden="1">[3]Table!#REF!</definedName>
    <definedName name="BExQAG8PP8R5NJKNQD1U4QOSD6X5" hidden="1">[1]Table!#REF!</definedName>
    <definedName name="BExQBJI68WDPBZSDY2IEW5SD50TR" localSheetId="0" hidden="1">[1]Table!#REF!</definedName>
    <definedName name="BExQBJI68WDPBZSDY2IEW5SD50TR" localSheetId="1" hidden="1">[1]Table!#REF!</definedName>
    <definedName name="BExQBJI68WDPBZSDY2IEW5SD50TR" localSheetId="3" hidden="1">[1]Table!#REF!</definedName>
    <definedName name="BExQBJI68WDPBZSDY2IEW5SD50TR" localSheetId="4" hidden="1">[2]Table!#REF!</definedName>
    <definedName name="BExQBJI68WDPBZSDY2IEW5SD50TR" localSheetId="5" hidden="1">[3]Table!#REF!</definedName>
    <definedName name="BExQBJI68WDPBZSDY2IEW5SD50TR" hidden="1">[1]Table!#REF!</definedName>
    <definedName name="BExQEMUA4HEFM4OVO8M8MA8PIAW1" localSheetId="0" hidden="1">[1]Table!#REF!</definedName>
    <definedName name="BExQEMUA4HEFM4OVO8M8MA8PIAW1" localSheetId="1" hidden="1">[1]Table!#REF!</definedName>
    <definedName name="BExQEMUA4HEFM4OVO8M8MA8PIAW1" localSheetId="3" hidden="1">[1]Table!#REF!</definedName>
    <definedName name="BExQEMUA4HEFM4OVO8M8MA8PIAW1" localSheetId="4" hidden="1">[2]Table!#REF!</definedName>
    <definedName name="BExQEMUA4HEFM4OVO8M8MA8PIAW1" localSheetId="5" hidden="1">[3]Table!#REF!</definedName>
    <definedName name="BExQEMUA4HEFM4OVO8M8MA8PIAW1" hidden="1">[1]Table!#REF!</definedName>
    <definedName name="BExQFEEV7627R8TYZCM28C6V6WHE" localSheetId="0" hidden="1">[1]Table!#REF!</definedName>
    <definedName name="BExQFEEV7627R8TYZCM28C6V6WHE" localSheetId="1" hidden="1">[1]Table!#REF!</definedName>
    <definedName name="BExQFEEV7627R8TYZCM28C6V6WHE" localSheetId="3" hidden="1">[1]Table!#REF!</definedName>
    <definedName name="BExQFEEV7627R8TYZCM28C6V6WHE" localSheetId="4" hidden="1">[2]Table!#REF!</definedName>
    <definedName name="BExQFEEV7627R8TYZCM28C6V6WHE" localSheetId="5" hidden="1">[3]Table!#REF!</definedName>
    <definedName name="BExQFEEV7627R8TYZCM28C6V6WHE" hidden="1">[1]Table!#REF!</definedName>
    <definedName name="BExQFEK8NUD04X2OBRA275ADPSDL" localSheetId="0" hidden="1">[1]Table!#REF!</definedName>
    <definedName name="BExQFEK8NUD04X2OBRA275ADPSDL" localSheetId="1" hidden="1">[1]Table!#REF!</definedName>
    <definedName name="BExQFEK8NUD04X2OBRA275ADPSDL" localSheetId="3" hidden="1">[1]Table!#REF!</definedName>
    <definedName name="BExQFEK8NUD04X2OBRA275ADPSDL" localSheetId="4" hidden="1">[2]Table!#REF!</definedName>
    <definedName name="BExQFEK8NUD04X2OBRA275ADPSDL" localSheetId="5" hidden="1">[3]Table!#REF!</definedName>
    <definedName name="BExQFEK8NUD04X2OBRA275ADPSDL" hidden="1">[1]Table!#REF!</definedName>
    <definedName name="BExQH9P2MCXAJOVEO4GFQT6MNW22" localSheetId="0" hidden="1">[1]Table!#REF!</definedName>
    <definedName name="BExQH9P2MCXAJOVEO4GFQT6MNW22" localSheetId="1" hidden="1">[1]Table!#REF!</definedName>
    <definedName name="BExQH9P2MCXAJOVEO4GFQT6MNW22" localSheetId="3" hidden="1">[1]Table!#REF!</definedName>
    <definedName name="BExQH9P2MCXAJOVEO4GFQT6MNW22" localSheetId="4" hidden="1">[2]Table!#REF!</definedName>
    <definedName name="BExQH9P2MCXAJOVEO4GFQT6MNW22" localSheetId="5" hidden="1">[3]Table!#REF!</definedName>
    <definedName name="BExQH9P2MCXAJOVEO4GFQT6MNW22" hidden="1">[1]Table!#REF!</definedName>
    <definedName name="BExQIS8O6R36CI01XRY9ISM99TW9" localSheetId="0" hidden="1">[1]Table!#REF!</definedName>
    <definedName name="BExQIS8O6R36CI01XRY9ISM99TW9" localSheetId="1" hidden="1">[1]Table!#REF!</definedName>
    <definedName name="BExQIS8O6R36CI01XRY9ISM99TW9" localSheetId="3" hidden="1">[1]Table!#REF!</definedName>
    <definedName name="BExQIS8O6R36CI01XRY9ISM99TW9" localSheetId="4" hidden="1">[2]Table!#REF!</definedName>
    <definedName name="BExQIS8O6R36CI01XRY9ISM99TW9" localSheetId="5" hidden="1">[3]Table!#REF!</definedName>
    <definedName name="BExQIS8O6R36CI01XRY9ISM99TW9" hidden="1">[1]Table!#REF!</definedName>
    <definedName name="BExS5DRER9US6NXY9ATYT41KZII3" localSheetId="0" hidden="1">[1]Table!#REF!</definedName>
    <definedName name="BExS5DRER9US6NXY9ATYT41KZII3" localSheetId="1" hidden="1">[1]Table!#REF!</definedName>
    <definedName name="BExS5DRER9US6NXY9ATYT41KZII3" localSheetId="3" hidden="1">[1]Table!#REF!</definedName>
    <definedName name="BExS5DRER9US6NXY9ATYT41KZII3" localSheetId="4" hidden="1">[2]Table!#REF!</definedName>
    <definedName name="BExS5DRER9US6NXY9ATYT41KZII3" localSheetId="5" hidden="1">[3]Table!#REF!</definedName>
    <definedName name="BExS5DRER9US6NXY9ATYT41KZII3" hidden="1">[1]Table!#REF!</definedName>
    <definedName name="BExS81TE0EY44Y3W2M4Z4MGNP5OM" localSheetId="0" hidden="1">[1]Table!#REF!</definedName>
    <definedName name="BExS81TE0EY44Y3W2M4Z4MGNP5OM" localSheetId="1" hidden="1">[1]Table!#REF!</definedName>
    <definedName name="BExS81TE0EY44Y3W2M4Z4MGNP5OM" localSheetId="3" hidden="1">[1]Table!#REF!</definedName>
    <definedName name="BExS81TE0EY44Y3W2M4Z4MGNP5OM" localSheetId="4" hidden="1">[2]Table!#REF!</definedName>
    <definedName name="BExS81TE0EY44Y3W2M4Z4MGNP5OM" localSheetId="5" hidden="1">[3]Table!#REF!</definedName>
    <definedName name="BExS81TE0EY44Y3W2M4Z4MGNP5OM" hidden="1">[1]Table!#REF!</definedName>
    <definedName name="BExS8R51C8RM2FS6V6IRTYO9GA4A" localSheetId="0" hidden="1">[1]Table!#REF!</definedName>
    <definedName name="BExS8R51C8RM2FS6V6IRTYO9GA4A" localSheetId="1" hidden="1">[1]Table!#REF!</definedName>
    <definedName name="BExS8R51C8RM2FS6V6IRTYO9GA4A" localSheetId="3" hidden="1">[1]Table!#REF!</definedName>
    <definedName name="BExS8R51C8RM2FS6V6IRTYO9GA4A" localSheetId="4" hidden="1">[2]Table!#REF!</definedName>
    <definedName name="BExS8R51C8RM2FS6V6IRTYO9GA4A" localSheetId="5" hidden="1">[3]Table!#REF!</definedName>
    <definedName name="BExS8R51C8RM2FS6V6IRTYO9GA4A" hidden="1">[1]Table!#REF!</definedName>
    <definedName name="BExSI0K2YL3HTCQAD8A7TR4QCUR6" localSheetId="0" hidden="1">[1]Table!#REF!</definedName>
    <definedName name="BExSI0K2YL3HTCQAD8A7TR4QCUR6" localSheetId="1" hidden="1">[1]Table!#REF!</definedName>
    <definedName name="BExSI0K2YL3HTCQAD8A7TR4QCUR6" localSheetId="3" hidden="1">[1]Table!#REF!</definedName>
    <definedName name="BExSI0K2YL3HTCQAD8A7TR4QCUR6" localSheetId="4" hidden="1">[2]Table!#REF!</definedName>
    <definedName name="BExSI0K2YL3HTCQAD8A7TR4QCUR6" localSheetId="5" hidden="1">[3]Table!#REF!</definedName>
    <definedName name="BExSI0K2YL3HTCQAD8A7TR4QCUR6" hidden="1">[1]Table!#REF!</definedName>
    <definedName name="BExTU75IOII1V5O0C9X2VAYYVJUG" localSheetId="0" hidden="1">[1]Table!#REF!</definedName>
    <definedName name="BExTU75IOII1V5O0C9X2VAYYVJUG" localSheetId="1" hidden="1">[1]Table!#REF!</definedName>
    <definedName name="BExTU75IOII1V5O0C9X2VAYYVJUG" localSheetId="3" hidden="1">[1]Table!#REF!</definedName>
    <definedName name="BExTU75IOII1V5O0C9X2VAYYVJUG" localSheetId="4" hidden="1">[2]Table!#REF!</definedName>
    <definedName name="BExTU75IOII1V5O0C9X2VAYYVJUG" localSheetId="5" hidden="1">[3]Table!#REF!</definedName>
    <definedName name="BExTU75IOII1V5O0C9X2VAYYVJUG" hidden="1">[1]Table!#REF!</definedName>
    <definedName name="BExTUWXFQHINU66YG82BI20ATMB5" localSheetId="0" hidden="1">[1]Table!#REF!</definedName>
    <definedName name="BExTUWXFQHINU66YG82BI20ATMB5" localSheetId="1" hidden="1">[1]Table!#REF!</definedName>
    <definedName name="BExTUWXFQHINU66YG82BI20ATMB5" localSheetId="3" hidden="1">[1]Table!#REF!</definedName>
    <definedName name="BExTUWXFQHINU66YG82BI20ATMB5" localSheetId="4" hidden="1">[2]Table!#REF!</definedName>
    <definedName name="BExTUWXFQHINU66YG82BI20ATMB5" localSheetId="5" hidden="1">[3]Table!#REF!</definedName>
    <definedName name="BExTUWXFQHINU66YG82BI20ATMB5" hidden="1">[1]Table!#REF!</definedName>
    <definedName name="BExTUY9WNSJ91GV8CP0SKJTEIV82" localSheetId="0" hidden="1">[7]Table!#REF!</definedName>
    <definedName name="BExTUY9WNSJ91GV8CP0SKJTEIV82" localSheetId="1" hidden="1">[7]Table!#REF!</definedName>
    <definedName name="BExTUY9WNSJ91GV8CP0SKJTEIV82" localSheetId="3" hidden="1">[7]Table!#REF!</definedName>
    <definedName name="BExTUY9WNSJ91GV8CP0SKJTEIV82" localSheetId="4" hidden="1">[8]Table!#REF!</definedName>
    <definedName name="BExTUY9WNSJ91GV8CP0SKJTEIV82" localSheetId="5" hidden="1">[9]Table!#REF!</definedName>
    <definedName name="BExTUY9WNSJ91GV8CP0SKJTEIV82" hidden="1">[7]Table!#REF!</definedName>
    <definedName name="BExTV67VIM8PV6KO253M4DUBJQLC" localSheetId="0" hidden="1">[1]Table!#REF!</definedName>
    <definedName name="BExTV67VIM8PV6KO253M4DUBJQLC" localSheetId="1" hidden="1">[1]Table!#REF!</definedName>
    <definedName name="BExTV67VIM8PV6KO253M4DUBJQLC" localSheetId="3" hidden="1">[1]Table!#REF!</definedName>
    <definedName name="BExTV67VIM8PV6KO253M4DUBJQLC" localSheetId="4" hidden="1">[2]Table!#REF!</definedName>
    <definedName name="BExTV67VIM8PV6KO253M4DUBJQLC" localSheetId="5" hidden="1">[3]Table!#REF!</definedName>
    <definedName name="BExTV67VIM8PV6KO253M4DUBJQLC" hidden="1">[1]Table!#REF!</definedName>
    <definedName name="BExTVELZCF2YA5L6F23BYZZR6WHF" localSheetId="0" hidden="1">[1]Table!#REF!</definedName>
    <definedName name="BExTVELZCF2YA5L6F23BYZZR6WHF" localSheetId="1" hidden="1">[1]Table!#REF!</definedName>
    <definedName name="BExTVELZCF2YA5L6F23BYZZR6WHF" localSheetId="3" hidden="1">[1]Table!#REF!</definedName>
    <definedName name="BExTVELZCF2YA5L6F23BYZZR6WHF" localSheetId="4" hidden="1">[2]Table!#REF!</definedName>
    <definedName name="BExTVELZCF2YA5L6F23BYZZR6WHF" localSheetId="5" hidden="1">[3]Table!#REF!</definedName>
    <definedName name="BExTVELZCF2YA5L6F23BYZZR6WHF" hidden="1">[1]Table!#REF!</definedName>
    <definedName name="BExTWB4LA1PODQOH4LDTHQKBN16K" localSheetId="0" hidden="1">[1]Table!#REF!</definedName>
    <definedName name="BExTWB4LA1PODQOH4LDTHQKBN16K" localSheetId="1" hidden="1">[1]Table!#REF!</definedName>
    <definedName name="BExTWB4LA1PODQOH4LDTHQKBN16K" localSheetId="3" hidden="1">[1]Table!#REF!</definedName>
    <definedName name="BExTWB4LA1PODQOH4LDTHQKBN16K" localSheetId="4" hidden="1">[2]Table!#REF!</definedName>
    <definedName name="BExTWB4LA1PODQOH4LDTHQKBN16K" localSheetId="5" hidden="1">[3]Table!#REF!</definedName>
    <definedName name="BExTWB4LA1PODQOH4LDTHQKBN16K" hidden="1">[1]Table!#REF!</definedName>
    <definedName name="BExTXT812NQT8GAEGH738U29BI0D" localSheetId="0" hidden="1">[1]Table!#REF!</definedName>
    <definedName name="BExTXT812NQT8GAEGH738U29BI0D" localSheetId="1" hidden="1">[1]Table!#REF!</definedName>
    <definedName name="BExTXT812NQT8GAEGH738U29BI0D" localSheetId="3" hidden="1">[1]Table!#REF!</definedName>
    <definedName name="BExTXT812NQT8GAEGH738U29BI0D" localSheetId="4" hidden="1">[2]Table!#REF!</definedName>
    <definedName name="BExTXT812NQT8GAEGH738U29BI0D" localSheetId="5" hidden="1">[3]Table!#REF!</definedName>
    <definedName name="BExTXT812NQT8GAEGH738U29BI0D" hidden="1">[1]Table!#REF!</definedName>
    <definedName name="BExTZ3OA1Y9X9CZLMEDKKABFCHVG" localSheetId="0" hidden="1">[4]Table!#REF!</definedName>
    <definedName name="BExTZ3OA1Y9X9CZLMEDKKABFCHVG" localSheetId="1" hidden="1">[4]Table!#REF!</definedName>
    <definedName name="BExTZ3OA1Y9X9CZLMEDKKABFCHVG" localSheetId="3" hidden="1">[4]Table!#REF!</definedName>
    <definedName name="BExTZ3OA1Y9X9CZLMEDKKABFCHVG" localSheetId="4" hidden="1">[5]Table!#REF!</definedName>
    <definedName name="BExTZ3OA1Y9X9CZLMEDKKABFCHVG" localSheetId="5" hidden="1">[6]Table!#REF!</definedName>
    <definedName name="BExTZ3OA1Y9X9CZLMEDKKABFCHVG" hidden="1">[4]Table!#REF!</definedName>
    <definedName name="BExTZ8X5G9S3PA4FPSNK7T69W7QT" localSheetId="0" hidden="1">[1]Table!#REF!</definedName>
    <definedName name="BExTZ8X5G9S3PA4FPSNK7T69W7QT" localSheetId="1" hidden="1">[1]Table!#REF!</definedName>
    <definedName name="BExTZ8X5G9S3PA4FPSNK7T69W7QT" localSheetId="3" hidden="1">[1]Table!#REF!</definedName>
    <definedName name="BExTZ8X5G9S3PA4FPSNK7T69W7QT" localSheetId="4" hidden="1">[2]Table!#REF!</definedName>
    <definedName name="BExTZ8X5G9S3PA4FPSNK7T69W7QT" localSheetId="5" hidden="1">[3]Table!#REF!</definedName>
    <definedName name="BExTZ8X5G9S3PA4FPSNK7T69W7QT" hidden="1">[1]Table!#REF!</definedName>
    <definedName name="BExU0HKTO8WJDQDWRTUK5TETM3HS" localSheetId="0" hidden="1">[1]Table!#REF!</definedName>
    <definedName name="BExU0HKTO8WJDQDWRTUK5TETM3HS" localSheetId="1" hidden="1">[1]Table!#REF!</definedName>
    <definedName name="BExU0HKTO8WJDQDWRTUK5TETM3HS" localSheetId="3" hidden="1">[1]Table!#REF!</definedName>
    <definedName name="BExU0HKTO8WJDQDWRTUK5TETM3HS" localSheetId="4" hidden="1">[2]Table!#REF!</definedName>
    <definedName name="BExU0HKTO8WJDQDWRTUK5TETM3HS" localSheetId="5" hidden="1">[3]Table!#REF!</definedName>
    <definedName name="BExU0HKTO8WJDQDWRTUK5TETM3HS" hidden="1">[1]Table!#REF!</definedName>
    <definedName name="BExU1GXUTLRPJN4MRINLAPHSZQFG" localSheetId="0" hidden="1">[1]Table!#REF!</definedName>
    <definedName name="BExU1GXUTLRPJN4MRINLAPHSZQFG" localSheetId="1" hidden="1">[1]Table!#REF!</definedName>
    <definedName name="BExU1GXUTLRPJN4MRINLAPHSZQFG" localSheetId="3" hidden="1">[1]Table!#REF!</definedName>
    <definedName name="BExU1GXUTLRPJN4MRINLAPHSZQFG" localSheetId="4" hidden="1">[2]Table!#REF!</definedName>
    <definedName name="BExU1GXUTLRPJN4MRINLAPHSZQFG" localSheetId="5" hidden="1">[3]Table!#REF!</definedName>
    <definedName name="BExU1GXUTLRPJN4MRINLAPHSZQFG" hidden="1">[1]Table!#REF!</definedName>
    <definedName name="BExU1NOPS09CLFZL1O31RAF9BQNQ" localSheetId="0" hidden="1">[1]Table!#REF!</definedName>
    <definedName name="BExU1NOPS09CLFZL1O31RAF9BQNQ" localSheetId="1" hidden="1">[1]Table!#REF!</definedName>
    <definedName name="BExU1NOPS09CLFZL1O31RAF9BQNQ" localSheetId="3" hidden="1">[1]Table!#REF!</definedName>
    <definedName name="BExU1NOPS09CLFZL1O31RAF9BQNQ" localSheetId="4" hidden="1">[2]Table!#REF!</definedName>
    <definedName name="BExU1NOPS09CLFZL1O31RAF9BQNQ" localSheetId="5" hidden="1">[3]Table!#REF!</definedName>
    <definedName name="BExU1NOPS09CLFZL1O31RAF9BQNQ" hidden="1">[1]Table!#REF!</definedName>
    <definedName name="BExU2M5CK6XK55UIHDVYRXJJJRI4" localSheetId="0" hidden="1">[1]Table!#REF!</definedName>
    <definedName name="BExU2M5CK6XK55UIHDVYRXJJJRI4" localSheetId="1" hidden="1">[1]Table!#REF!</definedName>
    <definedName name="BExU2M5CK6XK55UIHDVYRXJJJRI4" localSheetId="3" hidden="1">[1]Table!#REF!</definedName>
    <definedName name="BExU2M5CK6XK55UIHDVYRXJJJRI4" localSheetId="4" hidden="1">[2]Table!#REF!</definedName>
    <definedName name="BExU2M5CK6XK55UIHDVYRXJJJRI4" localSheetId="5" hidden="1">[3]Table!#REF!</definedName>
    <definedName name="BExU2M5CK6XK55UIHDVYRXJJJRI4" hidden="1">[1]Table!#REF!</definedName>
    <definedName name="BExU4GDVLPUEWBA4MRYRTQAUNO7B" localSheetId="0" hidden="1">[1]Table!#REF!</definedName>
    <definedName name="BExU4GDVLPUEWBA4MRYRTQAUNO7B" localSheetId="1" hidden="1">[1]Table!#REF!</definedName>
    <definedName name="BExU4GDVLPUEWBA4MRYRTQAUNO7B" localSheetId="3" hidden="1">[1]Table!#REF!</definedName>
    <definedName name="BExU4GDVLPUEWBA4MRYRTQAUNO7B" localSheetId="4" hidden="1">[2]Table!#REF!</definedName>
    <definedName name="BExU4GDVLPUEWBA4MRYRTQAUNO7B" localSheetId="5" hidden="1">[3]Table!#REF!</definedName>
    <definedName name="BExU4GDVLPUEWBA4MRYRTQAUNO7B" hidden="1">[1]Table!#REF!</definedName>
    <definedName name="BExU80I6AE5OU7P7F5V7HWIZBJ4P" localSheetId="0" hidden="1">[1]Table!#REF!</definedName>
    <definedName name="BExU80I6AE5OU7P7F5V7HWIZBJ4P" localSheetId="1" hidden="1">[1]Table!#REF!</definedName>
    <definedName name="BExU80I6AE5OU7P7F5V7HWIZBJ4P" localSheetId="3" hidden="1">[1]Table!#REF!</definedName>
    <definedName name="BExU80I6AE5OU7P7F5V7HWIZBJ4P" localSheetId="4" hidden="1">[2]Table!#REF!</definedName>
    <definedName name="BExU80I6AE5OU7P7F5V7HWIZBJ4P" localSheetId="5" hidden="1">[3]Table!#REF!</definedName>
    <definedName name="BExU80I6AE5OU7P7F5V7HWIZBJ4P" hidden="1">[1]Table!#REF!</definedName>
    <definedName name="BExU930KUPVYJ8BVE3OWVLLVMGLH" localSheetId="0" hidden="1">[1]Table!#REF!</definedName>
    <definedName name="BExU930KUPVYJ8BVE3OWVLLVMGLH" localSheetId="1" hidden="1">[1]Table!#REF!</definedName>
    <definedName name="BExU930KUPVYJ8BVE3OWVLLVMGLH" localSheetId="3" hidden="1">[1]Table!#REF!</definedName>
    <definedName name="BExU930KUPVYJ8BVE3OWVLLVMGLH" localSheetId="4" hidden="1">[2]Table!#REF!</definedName>
    <definedName name="BExU930KUPVYJ8BVE3OWVLLVMGLH" localSheetId="5" hidden="1">[3]Table!#REF!</definedName>
    <definedName name="BExU930KUPVYJ8BVE3OWVLLVMGLH" hidden="1">[1]Table!#REF!</definedName>
    <definedName name="BExU9GCSO5YILIKG6VAHN13DL75K" localSheetId="0" hidden="1">[1]Table!#REF!</definedName>
    <definedName name="BExU9GCSO5YILIKG6VAHN13DL75K" localSheetId="1" hidden="1">[1]Table!#REF!</definedName>
    <definedName name="BExU9GCSO5YILIKG6VAHN13DL75K" localSheetId="3" hidden="1">[1]Table!#REF!</definedName>
    <definedName name="BExU9GCSO5YILIKG6VAHN13DL75K" localSheetId="4" hidden="1">[2]Table!#REF!</definedName>
    <definedName name="BExU9GCSO5YILIKG6VAHN13DL75K" localSheetId="5" hidden="1">[3]Table!#REF!</definedName>
    <definedName name="BExU9GCSO5YILIKG6VAHN13DL75K" hidden="1">[1]Table!#REF!</definedName>
    <definedName name="BExUC623BDYEODBN0N4DO6PJQ7NU" localSheetId="0" hidden="1">[1]Table!#REF!</definedName>
    <definedName name="BExUC623BDYEODBN0N4DO6PJQ7NU" localSheetId="1" hidden="1">[1]Table!#REF!</definedName>
    <definedName name="BExUC623BDYEODBN0N4DO6PJQ7NU" localSheetId="3" hidden="1">[1]Table!#REF!</definedName>
    <definedName name="BExUC623BDYEODBN0N4DO6PJQ7NU" localSheetId="4" hidden="1">[2]Table!#REF!</definedName>
    <definedName name="BExUC623BDYEODBN0N4DO6PJQ7NU" localSheetId="5" hidden="1">[3]Table!#REF!</definedName>
    <definedName name="BExUC623BDYEODBN0N4DO6PJQ7NU" hidden="1">[1]Table!#REF!</definedName>
    <definedName name="BExVTXLMYR87BC04D1ERALPUFVPG" localSheetId="0" hidden="1">[1]Table!#REF!</definedName>
    <definedName name="BExVTXLMYR87BC04D1ERALPUFVPG" localSheetId="1" hidden="1">[1]Table!#REF!</definedName>
    <definedName name="BExVTXLMYR87BC04D1ERALPUFVPG" localSheetId="3" hidden="1">[1]Table!#REF!</definedName>
    <definedName name="BExVTXLMYR87BC04D1ERALPUFVPG" localSheetId="4" hidden="1">[2]Table!#REF!</definedName>
    <definedName name="BExVTXLMYR87BC04D1ERALPUFVPG" localSheetId="5" hidden="1">[3]Table!#REF!</definedName>
    <definedName name="BExVTXLMYR87BC04D1ERALPUFVPG" hidden="1">[1]Table!#REF!</definedName>
    <definedName name="BExVVCEED4JEKF59OV0G3T4XFMFO" localSheetId="0" hidden="1">[1]Table!#REF!</definedName>
    <definedName name="BExVVCEED4JEKF59OV0G3T4XFMFO" localSheetId="1" hidden="1">[1]Table!#REF!</definedName>
    <definedName name="BExVVCEED4JEKF59OV0G3T4XFMFO" localSheetId="3" hidden="1">[1]Table!#REF!</definedName>
    <definedName name="BExVVCEED4JEKF59OV0G3T4XFMFO" localSheetId="4" hidden="1">[2]Table!#REF!</definedName>
    <definedName name="BExVVCEED4JEKF59OV0G3T4XFMFO" localSheetId="5" hidden="1">[3]Table!#REF!</definedName>
    <definedName name="BExVVCEED4JEKF59OV0G3T4XFMFO" hidden="1">[1]Table!#REF!</definedName>
    <definedName name="BExVVPFO2J7FMSRPD36909HN4BZJ" localSheetId="0" hidden="1">[1]Table!#REF!</definedName>
    <definedName name="BExVVPFO2J7FMSRPD36909HN4BZJ" localSheetId="1" hidden="1">[1]Table!#REF!</definedName>
    <definedName name="BExVVPFO2J7FMSRPD36909HN4BZJ" localSheetId="3" hidden="1">[1]Table!#REF!</definedName>
    <definedName name="BExVVPFO2J7FMSRPD36909HN4BZJ" localSheetId="4" hidden="1">[2]Table!#REF!</definedName>
    <definedName name="BExVVPFO2J7FMSRPD36909HN4BZJ" localSheetId="5" hidden="1">[3]Table!#REF!</definedName>
    <definedName name="BExVVPFO2J7FMSRPD36909HN4BZJ" hidden="1">[1]Table!#REF!</definedName>
    <definedName name="BExVVQ19TAECID45CS4HXT1RD3AQ" localSheetId="0" hidden="1">[1]Table!#REF!</definedName>
    <definedName name="BExVVQ19TAECID45CS4HXT1RD3AQ" localSheetId="1" hidden="1">[1]Table!#REF!</definedName>
    <definedName name="BExVVQ19TAECID45CS4HXT1RD3AQ" localSheetId="3" hidden="1">[1]Table!#REF!</definedName>
    <definedName name="BExVVQ19TAECID45CS4HXT1RD3AQ" localSheetId="4" hidden="1">[2]Table!#REF!</definedName>
    <definedName name="BExVVQ19TAECID45CS4HXT1RD3AQ" localSheetId="5" hidden="1">[3]Table!#REF!</definedName>
    <definedName name="BExVVQ19TAECID45CS4HXT1RD3AQ" hidden="1">[1]Table!#REF!</definedName>
    <definedName name="BExVY1SV37DL5YU59HS4IG3VBCP4" localSheetId="0" hidden="1">[1]Table!#REF!</definedName>
    <definedName name="BExVY1SV37DL5YU59HS4IG3VBCP4" localSheetId="1" hidden="1">[1]Table!#REF!</definedName>
    <definedName name="BExVY1SV37DL5YU59HS4IG3VBCP4" localSheetId="3" hidden="1">[1]Table!#REF!</definedName>
    <definedName name="BExVY1SV37DL5YU59HS4IG3VBCP4" localSheetId="4" hidden="1">[2]Table!#REF!</definedName>
    <definedName name="BExVY1SV37DL5YU59HS4IG3VBCP4" localSheetId="5" hidden="1">[3]Table!#REF!</definedName>
    <definedName name="BExVY1SV37DL5YU59HS4IG3VBCP4" hidden="1">[1]Table!#REF!</definedName>
    <definedName name="BExVZJQVO5LQ0BJH5JEN5NOBIAF6" localSheetId="0" hidden="1">[1]Table!#REF!</definedName>
    <definedName name="BExVZJQVO5LQ0BJH5JEN5NOBIAF6" localSheetId="1" hidden="1">[1]Table!#REF!</definedName>
    <definedName name="BExVZJQVO5LQ0BJH5JEN5NOBIAF6" localSheetId="3" hidden="1">[1]Table!#REF!</definedName>
    <definedName name="BExVZJQVO5LQ0BJH5JEN5NOBIAF6" localSheetId="4" hidden="1">[2]Table!#REF!</definedName>
    <definedName name="BExVZJQVO5LQ0BJH5JEN5NOBIAF6" localSheetId="5" hidden="1">[3]Table!#REF!</definedName>
    <definedName name="BExVZJQVO5LQ0BJH5JEN5NOBIAF6" hidden="1">[1]Table!#REF!</definedName>
    <definedName name="BExW0Y3D6MDL9MV84M1UUD2DFS13" localSheetId="0" hidden="1">[4]Table!#REF!</definedName>
    <definedName name="BExW0Y3D6MDL9MV84M1UUD2DFS13" localSheetId="1" hidden="1">[4]Table!#REF!</definedName>
    <definedName name="BExW0Y3D6MDL9MV84M1UUD2DFS13" localSheetId="3" hidden="1">[4]Table!#REF!</definedName>
    <definedName name="BExW0Y3D6MDL9MV84M1UUD2DFS13" localSheetId="4" hidden="1">[5]Table!#REF!</definedName>
    <definedName name="BExW0Y3D6MDL9MV84M1UUD2DFS13" localSheetId="5" hidden="1">[6]Table!#REF!</definedName>
    <definedName name="BExW0Y3D6MDL9MV84M1UUD2DFS13" hidden="1">[4]Table!#REF!</definedName>
    <definedName name="BExW1BVUYQTKMOR56MW7RVRX4L1L" localSheetId="0" hidden="1">[1]Table!#REF!</definedName>
    <definedName name="BExW1BVUYQTKMOR56MW7RVRX4L1L" localSheetId="1" hidden="1">[1]Table!#REF!</definedName>
    <definedName name="BExW1BVUYQTKMOR56MW7RVRX4L1L" localSheetId="3" hidden="1">[1]Table!#REF!</definedName>
    <definedName name="BExW1BVUYQTKMOR56MW7RVRX4L1L" localSheetId="4" hidden="1">[2]Table!#REF!</definedName>
    <definedName name="BExW1BVUYQTKMOR56MW7RVRX4L1L" localSheetId="5" hidden="1">[3]Table!#REF!</definedName>
    <definedName name="BExW1BVUYQTKMOR56MW7RVRX4L1L" hidden="1">[1]Table!#REF!</definedName>
    <definedName name="BExW1KQ26RMMKVJLEPUCBZRSSBET" localSheetId="0" hidden="1">[4]Table!#REF!</definedName>
    <definedName name="BExW1KQ26RMMKVJLEPUCBZRSSBET" localSheetId="1" hidden="1">[4]Table!#REF!</definedName>
    <definedName name="BExW1KQ26RMMKVJLEPUCBZRSSBET" localSheetId="2" hidden="1">[4]Table!#REF!</definedName>
    <definedName name="BExW1KQ26RMMKVJLEPUCBZRSSBET" localSheetId="3" hidden="1">[4]Table!#REF!</definedName>
    <definedName name="BExW1KQ26RMMKVJLEPUCBZRSSBET" localSheetId="4" hidden="1">[5]Table!#REF!</definedName>
    <definedName name="BExW1KQ26RMMKVJLEPUCBZRSSBET" localSheetId="5" hidden="1">[6]Table!#REF!</definedName>
    <definedName name="BExW1KQ26RMMKVJLEPUCBZRSSBET" localSheetId="7" hidden="1">[4]Table!#REF!</definedName>
    <definedName name="BExW1KQ26RMMKVJLEPUCBZRSSBET" hidden="1">[4]Table!#REF!</definedName>
    <definedName name="BExW2MSCKPGF5K3I7TL4KF5ISUOL" localSheetId="0" hidden="1">[1]Table!#REF!</definedName>
    <definedName name="BExW2MSCKPGF5K3I7TL4KF5ISUOL" localSheetId="1" hidden="1">[1]Table!#REF!</definedName>
    <definedName name="BExW2MSCKPGF5K3I7TL4KF5ISUOL" localSheetId="2" hidden="1">[1]Table!#REF!</definedName>
    <definedName name="BExW2MSCKPGF5K3I7TL4KF5ISUOL" localSheetId="3" hidden="1">[1]Table!#REF!</definedName>
    <definedName name="BExW2MSCKPGF5K3I7TL4KF5ISUOL" localSheetId="4" hidden="1">[2]Table!#REF!</definedName>
    <definedName name="BExW2MSCKPGF5K3I7TL4KF5ISUOL" localSheetId="5" hidden="1">[3]Table!#REF!</definedName>
    <definedName name="BExW2MSCKPGF5K3I7TL4KF5ISUOL" localSheetId="7" hidden="1">[1]Table!#REF!</definedName>
    <definedName name="BExW2MSCKPGF5K3I7TL4KF5ISUOL" hidden="1">[1]Table!#REF!</definedName>
    <definedName name="BExW36V9N91OHCUMGWJQL3I5P4JK" localSheetId="0" hidden="1">[1]Table!#REF!</definedName>
    <definedName name="BExW36V9N91OHCUMGWJQL3I5P4JK" localSheetId="1" hidden="1">[1]Table!#REF!</definedName>
    <definedName name="BExW36V9N91OHCUMGWJQL3I5P4JK" localSheetId="2" hidden="1">[1]Table!#REF!</definedName>
    <definedName name="BExW36V9N91OHCUMGWJQL3I5P4JK" localSheetId="3" hidden="1">[1]Table!#REF!</definedName>
    <definedName name="BExW36V9N91OHCUMGWJQL3I5P4JK" localSheetId="4" hidden="1">[2]Table!#REF!</definedName>
    <definedName name="BExW36V9N91OHCUMGWJQL3I5P4JK" localSheetId="5" hidden="1">[3]Table!#REF!</definedName>
    <definedName name="BExW36V9N91OHCUMGWJQL3I5P4JK" localSheetId="7" hidden="1">[1]Table!#REF!</definedName>
    <definedName name="BExW36V9N91OHCUMGWJQL3I5P4JK" hidden="1">[1]Table!#REF!</definedName>
    <definedName name="BExW8T0GVY3ZYO4ACSBLHS8SH895" localSheetId="0" hidden="1">[1]Table!#REF!</definedName>
    <definedName name="BExW8T0GVY3ZYO4ACSBLHS8SH895" localSheetId="1" hidden="1">[1]Table!#REF!</definedName>
    <definedName name="BExW8T0GVY3ZYO4ACSBLHS8SH895" localSheetId="2" hidden="1">[1]Table!#REF!</definedName>
    <definedName name="BExW8T0GVY3ZYO4ACSBLHS8SH895" localSheetId="3" hidden="1">[1]Table!#REF!</definedName>
    <definedName name="BExW8T0GVY3ZYO4ACSBLHS8SH895" localSheetId="4" hidden="1">[2]Table!#REF!</definedName>
    <definedName name="BExW8T0GVY3ZYO4ACSBLHS8SH895" localSheetId="5" hidden="1">[3]Table!#REF!</definedName>
    <definedName name="BExW8T0GVY3ZYO4ACSBLHS8SH895" localSheetId="7" hidden="1">[1]Table!#REF!</definedName>
    <definedName name="BExW8T0GVY3ZYO4ACSBLHS8SH895" hidden="1">[1]Table!#REF!</definedName>
    <definedName name="BExXLDE6PN4ESWT3LXJNQCY94NE4" localSheetId="0" hidden="1">[1]Table!#REF!</definedName>
    <definedName name="BExXLDE6PN4ESWT3LXJNQCY94NE4" localSheetId="1" hidden="1">[1]Table!#REF!</definedName>
    <definedName name="BExXLDE6PN4ESWT3LXJNQCY94NE4" localSheetId="2" hidden="1">[1]Table!#REF!</definedName>
    <definedName name="BExXLDE6PN4ESWT3LXJNQCY94NE4" localSheetId="3" hidden="1">[1]Table!#REF!</definedName>
    <definedName name="BExXLDE6PN4ESWT3LXJNQCY94NE4" localSheetId="4" hidden="1">[2]Table!#REF!</definedName>
    <definedName name="BExXLDE6PN4ESWT3LXJNQCY94NE4" localSheetId="5" hidden="1">[3]Table!#REF!</definedName>
    <definedName name="BExXLDE6PN4ESWT3LXJNQCY94NE4" localSheetId="7" hidden="1">[1]Table!#REF!</definedName>
    <definedName name="BExXLDE6PN4ESWT3LXJNQCY94NE4" hidden="1">[1]Table!#REF!</definedName>
    <definedName name="BExXM065WOLYRYHGHOJE0OOFXA4M" localSheetId="0" hidden="1">[1]Table!#REF!</definedName>
    <definedName name="BExXM065WOLYRYHGHOJE0OOFXA4M" localSheetId="1" hidden="1">[1]Table!#REF!</definedName>
    <definedName name="BExXM065WOLYRYHGHOJE0OOFXA4M" localSheetId="2" hidden="1">[1]Table!#REF!</definedName>
    <definedName name="BExXM065WOLYRYHGHOJE0OOFXA4M" localSheetId="3" hidden="1">[1]Table!#REF!</definedName>
    <definedName name="BExXM065WOLYRYHGHOJE0OOFXA4M" localSheetId="4" hidden="1">[2]Table!#REF!</definedName>
    <definedName name="BExXM065WOLYRYHGHOJE0OOFXA4M" localSheetId="5" hidden="1">[3]Table!#REF!</definedName>
    <definedName name="BExXM065WOLYRYHGHOJE0OOFXA4M" localSheetId="7" hidden="1">[1]Table!#REF!</definedName>
    <definedName name="BExXM065WOLYRYHGHOJE0OOFXA4M" hidden="1">[1]Table!#REF!</definedName>
    <definedName name="BExXNWYB165VO9MHARCL5WLCHWS0" localSheetId="0" hidden="1">[1]Table!#REF!</definedName>
    <definedName name="BExXNWYB165VO9MHARCL5WLCHWS0" localSheetId="1" hidden="1">[1]Table!#REF!</definedName>
    <definedName name="BExXNWYB165VO9MHARCL5WLCHWS0" localSheetId="2" hidden="1">[1]Table!#REF!</definedName>
    <definedName name="BExXNWYB165VO9MHARCL5WLCHWS0" localSheetId="3" hidden="1">[1]Table!#REF!</definedName>
    <definedName name="BExXNWYB165VO9MHARCL5WLCHWS0" localSheetId="4" hidden="1">[2]Table!#REF!</definedName>
    <definedName name="BExXNWYB165VO9MHARCL5WLCHWS0" localSheetId="5" hidden="1">[3]Table!#REF!</definedName>
    <definedName name="BExXNWYB165VO9MHARCL5WLCHWS0" localSheetId="7" hidden="1">[1]Table!#REF!</definedName>
    <definedName name="BExXNWYB165VO9MHARCL5WLCHWS0" hidden="1">[1]Table!#REF!</definedName>
    <definedName name="BExXQH41O5HZAH8BO6HCFY8YC3TU" localSheetId="0" hidden="1">[1]Table!#REF!</definedName>
    <definedName name="BExXQH41O5HZAH8BO6HCFY8YC3TU" localSheetId="1" hidden="1">[1]Table!#REF!</definedName>
    <definedName name="BExXQH41O5HZAH8BO6HCFY8YC3TU" localSheetId="2" hidden="1">[1]Table!#REF!</definedName>
    <definedName name="BExXQH41O5HZAH8BO6HCFY8YC3TU" localSheetId="3" hidden="1">[1]Table!#REF!</definedName>
    <definedName name="BExXQH41O5HZAH8BO6HCFY8YC3TU" localSheetId="4" hidden="1">[2]Table!#REF!</definedName>
    <definedName name="BExXQH41O5HZAH8BO6HCFY8YC3TU" localSheetId="5" hidden="1">[3]Table!#REF!</definedName>
    <definedName name="BExXQH41O5HZAH8BO6HCFY8YC3TU" localSheetId="7" hidden="1">[1]Table!#REF!</definedName>
    <definedName name="BExXQH41O5HZAH8BO6HCFY8YC3TU" hidden="1">[1]Table!#REF!</definedName>
    <definedName name="BExXQIRBLQSLAJTFL7224FCFUTKH" localSheetId="0" hidden="1">[1]Table!#REF!</definedName>
    <definedName name="BExXQIRBLQSLAJTFL7224FCFUTKH" localSheetId="1" hidden="1">[1]Table!#REF!</definedName>
    <definedName name="BExXQIRBLQSLAJTFL7224FCFUTKH" localSheetId="2" hidden="1">[1]Table!#REF!</definedName>
    <definedName name="BExXQIRBLQSLAJTFL7224FCFUTKH" localSheetId="3" hidden="1">[1]Table!#REF!</definedName>
    <definedName name="BExXQIRBLQSLAJTFL7224FCFUTKH" localSheetId="4" hidden="1">[2]Table!#REF!</definedName>
    <definedName name="BExXQIRBLQSLAJTFL7224FCFUTKH" localSheetId="5" hidden="1">[3]Table!#REF!</definedName>
    <definedName name="BExXQIRBLQSLAJTFL7224FCFUTKH" localSheetId="7" hidden="1">[1]Table!#REF!</definedName>
    <definedName name="BExXQIRBLQSLAJTFL7224FCFUTKH" hidden="1">[1]Table!#REF!</definedName>
    <definedName name="BExXRD13K1S9Y3JGR7CXSONT7RJZ" localSheetId="0" hidden="1">[1]Table!#REF!</definedName>
    <definedName name="BExXRD13K1S9Y3JGR7CXSONT7RJZ" localSheetId="1" hidden="1">[1]Table!#REF!</definedName>
    <definedName name="BExXRD13K1S9Y3JGR7CXSONT7RJZ" localSheetId="2" hidden="1">[1]Table!#REF!</definedName>
    <definedName name="BExXRD13K1S9Y3JGR7CXSONT7RJZ" localSheetId="3" hidden="1">[1]Table!#REF!</definedName>
    <definedName name="BExXRD13K1S9Y3JGR7CXSONT7RJZ" localSheetId="4" hidden="1">[2]Table!#REF!</definedName>
    <definedName name="BExXRD13K1S9Y3JGR7CXSONT7RJZ" localSheetId="5" hidden="1">[3]Table!#REF!</definedName>
    <definedName name="BExXRD13K1S9Y3JGR7CXSONT7RJZ" localSheetId="7" hidden="1">[1]Table!#REF!</definedName>
    <definedName name="BExXRD13K1S9Y3JGR7CXSONT7RJZ" hidden="1">[1]Table!#REF!</definedName>
    <definedName name="BExXRO4A6VUH1F4XV8N1BRJ4896W" localSheetId="0" hidden="1">[1]Table!#REF!</definedName>
    <definedName name="BExXRO4A6VUH1F4XV8N1BRJ4896W" localSheetId="1" hidden="1">[1]Table!#REF!</definedName>
    <definedName name="BExXRO4A6VUH1F4XV8N1BRJ4896W" localSheetId="2" hidden="1">[1]Table!#REF!</definedName>
    <definedName name="BExXRO4A6VUH1F4XV8N1BRJ4896W" localSheetId="3" hidden="1">[1]Table!#REF!</definedName>
    <definedName name="BExXRO4A6VUH1F4XV8N1BRJ4896W" localSheetId="4" hidden="1">[2]Table!#REF!</definedName>
    <definedName name="BExXRO4A6VUH1F4XV8N1BRJ4896W" localSheetId="5" hidden="1">[3]Table!#REF!</definedName>
    <definedName name="BExXRO4A6VUH1F4XV8N1BRJ4896W" localSheetId="7" hidden="1">[1]Table!#REF!</definedName>
    <definedName name="BExXRO4A6VUH1F4XV8N1BRJ4896W" hidden="1">[1]Table!#REF!</definedName>
    <definedName name="BExXRO9N1SNJZGKD90P4K7FU1J0P" localSheetId="0" hidden="1">[1]Table!#REF!</definedName>
    <definedName name="BExXRO9N1SNJZGKD90P4K7FU1J0P" localSheetId="1" hidden="1">[1]Table!#REF!</definedName>
    <definedName name="BExXRO9N1SNJZGKD90P4K7FU1J0P" localSheetId="2" hidden="1">[1]Table!#REF!</definedName>
    <definedName name="BExXRO9N1SNJZGKD90P4K7FU1J0P" localSheetId="3" hidden="1">[1]Table!#REF!</definedName>
    <definedName name="BExXRO9N1SNJZGKD90P4K7FU1J0P" localSheetId="4" hidden="1">[2]Table!#REF!</definedName>
    <definedName name="BExXRO9N1SNJZGKD90P4K7FU1J0P" localSheetId="5" hidden="1">[3]Table!#REF!</definedName>
    <definedName name="BExXRO9N1SNJZGKD90P4K7FU1J0P" localSheetId="7" hidden="1">[1]Table!#REF!</definedName>
    <definedName name="BExXRO9N1SNJZGKD90P4K7FU1J0P" hidden="1">[1]Table!#REF!</definedName>
    <definedName name="BExXRZ20LZZCW8LVGDK0XETOTSAI" localSheetId="0" hidden="1">[1]Table!#REF!</definedName>
    <definedName name="BExXRZ20LZZCW8LVGDK0XETOTSAI" localSheetId="1" hidden="1">[1]Table!#REF!</definedName>
    <definedName name="BExXRZ20LZZCW8LVGDK0XETOTSAI" localSheetId="2" hidden="1">[1]Table!#REF!</definedName>
    <definedName name="BExXRZ20LZZCW8LVGDK0XETOTSAI" localSheetId="3" hidden="1">[1]Table!#REF!</definedName>
    <definedName name="BExXRZ20LZZCW8LVGDK0XETOTSAI" localSheetId="4" hidden="1">[2]Table!#REF!</definedName>
    <definedName name="BExXRZ20LZZCW8LVGDK0XETOTSAI" localSheetId="5" hidden="1">[3]Table!#REF!</definedName>
    <definedName name="BExXRZ20LZZCW8LVGDK0XETOTSAI" localSheetId="7" hidden="1">[1]Table!#REF!</definedName>
    <definedName name="BExXRZ20LZZCW8LVGDK0XETOTSAI" hidden="1">[1]Table!#REF!</definedName>
    <definedName name="BExXVMBPXT6AMJLEJGLIBXKXQ5O5" localSheetId="0" hidden="1">[1]Table!#REF!</definedName>
    <definedName name="BExXVMBPXT6AMJLEJGLIBXKXQ5O5" localSheetId="1" hidden="1">[1]Table!#REF!</definedName>
    <definedName name="BExXVMBPXT6AMJLEJGLIBXKXQ5O5" localSheetId="2" hidden="1">[1]Table!#REF!</definedName>
    <definedName name="BExXVMBPXT6AMJLEJGLIBXKXQ5O5" localSheetId="3" hidden="1">[1]Table!#REF!</definedName>
    <definedName name="BExXVMBPXT6AMJLEJGLIBXKXQ5O5" localSheetId="4" hidden="1">[2]Table!#REF!</definedName>
    <definedName name="BExXVMBPXT6AMJLEJGLIBXKXQ5O5" localSheetId="5" hidden="1">[3]Table!#REF!</definedName>
    <definedName name="BExXVMBPXT6AMJLEJGLIBXKXQ5O5" localSheetId="7" hidden="1">[1]Table!#REF!</definedName>
    <definedName name="BExXVMBPXT6AMJLEJGLIBXKXQ5O5" hidden="1">[1]Table!#REF!</definedName>
    <definedName name="BExXW0K72T1Y8K1I4VZT87UY9S2G" localSheetId="0" hidden="1">[1]Table!#REF!</definedName>
    <definedName name="BExXW0K72T1Y8K1I4VZT87UY9S2G" localSheetId="1" hidden="1">[1]Table!#REF!</definedName>
    <definedName name="BExXW0K72T1Y8K1I4VZT87UY9S2G" localSheetId="2" hidden="1">[1]Table!#REF!</definedName>
    <definedName name="BExXW0K72T1Y8K1I4VZT87UY9S2G" localSheetId="3" hidden="1">[1]Table!#REF!</definedName>
    <definedName name="BExXW0K72T1Y8K1I4VZT87UY9S2G" localSheetId="4" hidden="1">[2]Table!#REF!</definedName>
    <definedName name="BExXW0K72T1Y8K1I4VZT87UY9S2G" localSheetId="5" hidden="1">[3]Table!#REF!</definedName>
    <definedName name="BExXW0K72T1Y8K1I4VZT87UY9S2G" localSheetId="7" hidden="1">[1]Table!#REF!</definedName>
    <definedName name="BExXW0K72T1Y8K1I4VZT87UY9S2G" hidden="1">[1]Table!#REF!</definedName>
    <definedName name="BExXXBM521DL8R4ZX7NZ3DBCUOR5" localSheetId="0" hidden="1">[1]Table!#REF!</definedName>
    <definedName name="BExXXBM521DL8R4ZX7NZ3DBCUOR5" localSheetId="1" hidden="1">[1]Table!#REF!</definedName>
    <definedName name="BExXXBM521DL8R4ZX7NZ3DBCUOR5" localSheetId="2" hidden="1">[1]Table!#REF!</definedName>
    <definedName name="BExXXBM521DL8R4ZX7NZ3DBCUOR5" localSheetId="3" hidden="1">[1]Table!#REF!</definedName>
    <definedName name="BExXXBM521DL8R4ZX7NZ3DBCUOR5" localSheetId="4" hidden="1">[2]Table!#REF!</definedName>
    <definedName name="BExXXBM521DL8R4ZX7NZ3DBCUOR5" localSheetId="5" hidden="1">[3]Table!#REF!</definedName>
    <definedName name="BExXXBM521DL8R4ZX7NZ3DBCUOR5" localSheetId="7" hidden="1">[1]Table!#REF!</definedName>
    <definedName name="BExXXBM521DL8R4ZX7NZ3DBCUOR5" hidden="1">[1]Table!#REF!</definedName>
    <definedName name="BExXY7TYEBFXRYUYIFHTN65RJ8EW" localSheetId="0" hidden="1">[1]Table!#REF!</definedName>
    <definedName name="BExXY7TYEBFXRYUYIFHTN65RJ8EW" localSheetId="1" hidden="1">[1]Table!#REF!</definedName>
    <definedName name="BExXY7TYEBFXRYUYIFHTN65RJ8EW" localSheetId="2" hidden="1">[1]Table!#REF!</definedName>
    <definedName name="BExXY7TYEBFXRYUYIFHTN65RJ8EW" localSheetId="3" hidden="1">[1]Table!#REF!</definedName>
    <definedName name="BExXY7TYEBFXRYUYIFHTN65RJ8EW" localSheetId="4" hidden="1">[2]Table!#REF!</definedName>
    <definedName name="BExXY7TYEBFXRYUYIFHTN65RJ8EW" localSheetId="5" hidden="1">[3]Table!#REF!</definedName>
    <definedName name="BExXY7TYEBFXRYUYIFHTN65RJ8EW" localSheetId="7" hidden="1">[1]Table!#REF!</definedName>
    <definedName name="BExXY7TYEBFXRYUYIFHTN65RJ8EW" hidden="1">[1]Table!#REF!</definedName>
    <definedName name="BExXZOVPCEP495TQSON6PSRQ8XCY" localSheetId="0" hidden="1">[1]Table!#REF!</definedName>
    <definedName name="BExXZOVPCEP495TQSON6PSRQ8XCY" localSheetId="1" hidden="1">[1]Table!#REF!</definedName>
    <definedName name="BExXZOVPCEP495TQSON6PSRQ8XCY" localSheetId="2" hidden="1">[1]Table!#REF!</definedName>
    <definedName name="BExXZOVPCEP495TQSON6PSRQ8XCY" localSheetId="3" hidden="1">[1]Table!#REF!</definedName>
    <definedName name="BExXZOVPCEP495TQSON6PSRQ8XCY" localSheetId="4" hidden="1">[2]Table!#REF!</definedName>
    <definedName name="BExXZOVPCEP495TQSON6PSRQ8XCY" localSheetId="5" hidden="1">[3]Table!#REF!</definedName>
    <definedName name="BExXZOVPCEP495TQSON6PSRQ8XCY" localSheetId="7" hidden="1">[1]Table!#REF!</definedName>
    <definedName name="BExXZOVPCEP495TQSON6PSRQ8XCY" hidden="1">[1]Table!#REF!</definedName>
    <definedName name="BExY0T1E034D7XAXNC6F7540LLIE" localSheetId="0" hidden="1">[1]Table!#REF!</definedName>
    <definedName name="BExY0T1E034D7XAXNC6F7540LLIE" localSheetId="1" hidden="1">[1]Table!#REF!</definedName>
    <definedName name="BExY0T1E034D7XAXNC6F7540LLIE" localSheetId="2" hidden="1">[1]Table!#REF!</definedName>
    <definedName name="BExY0T1E034D7XAXNC6F7540LLIE" localSheetId="3" hidden="1">[1]Table!#REF!</definedName>
    <definedName name="BExY0T1E034D7XAXNC6F7540LLIE" localSheetId="4" hidden="1">[2]Table!#REF!</definedName>
    <definedName name="BExY0T1E034D7XAXNC6F7540LLIE" localSheetId="5" hidden="1">[3]Table!#REF!</definedName>
    <definedName name="BExY0T1E034D7XAXNC6F7540LLIE" localSheetId="7" hidden="1">[1]Table!#REF!</definedName>
    <definedName name="BExY0T1E034D7XAXNC6F7540LLIE" hidden="1">[1]Table!#REF!</definedName>
    <definedName name="BExY0WXNAS8FTBMVRVQQHMVMGEN3" localSheetId="0" hidden="1">[4]Table!#REF!</definedName>
    <definedName name="BExY0WXNAS8FTBMVRVQQHMVMGEN3" localSheetId="1" hidden="1">[4]Table!#REF!</definedName>
    <definedName name="BExY0WXNAS8FTBMVRVQQHMVMGEN3" localSheetId="2" hidden="1">[4]Table!#REF!</definedName>
    <definedName name="BExY0WXNAS8FTBMVRVQQHMVMGEN3" localSheetId="3" hidden="1">[4]Table!#REF!</definedName>
    <definedName name="BExY0WXNAS8FTBMVRVQQHMVMGEN3" localSheetId="4" hidden="1">[5]Table!#REF!</definedName>
    <definedName name="BExY0WXNAS8FTBMVRVQQHMVMGEN3" localSheetId="5" hidden="1">[6]Table!#REF!</definedName>
    <definedName name="BExY0WXNAS8FTBMVRVQQHMVMGEN3" localSheetId="7" hidden="1">[4]Table!#REF!</definedName>
    <definedName name="BExY0WXNAS8FTBMVRVQQHMVMGEN3" hidden="1">[4]Table!#REF!</definedName>
    <definedName name="BExY180UKNW5NIAWD6ZUYTFEH8QS" localSheetId="0" hidden="1">[1]Table!#REF!</definedName>
    <definedName name="BExY180UKNW5NIAWD6ZUYTFEH8QS" localSheetId="1" hidden="1">[1]Table!#REF!</definedName>
    <definedName name="BExY180UKNW5NIAWD6ZUYTFEH8QS" localSheetId="2" hidden="1">[1]Table!#REF!</definedName>
    <definedName name="BExY180UKNW5NIAWD6ZUYTFEH8QS" localSheetId="3" hidden="1">[1]Table!#REF!</definedName>
    <definedName name="BExY180UKNW5NIAWD6ZUYTFEH8QS" localSheetId="4" hidden="1">[2]Table!#REF!</definedName>
    <definedName name="BExY180UKNW5NIAWD6ZUYTFEH8QS" localSheetId="5" hidden="1">[3]Table!#REF!</definedName>
    <definedName name="BExY180UKNW5NIAWD6ZUYTFEH8QS" localSheetId="7" hidden="1">[1]Table!#REF!</definedName>
    <definedName name="BExY180UKNW5NIAWD6ZUYTFEH8QS" hidden="1">[1]Table!#REF!</definedName>
    <definedName name="BExY2IXBR1SGYZH08T7QHKEFS8HA" localSheetId="0" hidden="1">[1]Table!#REF!</definedName>
    <definedName name="BExY2IXBR1SGYZH08T7QHKEFS8HA" localSheetId="1" hidden="1">[1]Table!#REF!</definedName>
    <definedName name="BExY2IXBR1SGYZH08T7QHKEFS8HA" localSheetId="2" hidden="1">[1]Table!#REF!</definedName>
    <definedName name="BExY2IXBR1SGYZH08T7QHKEFS8HA" localSheetId="3" hidden="1">[1]Table!#REF!</definedName>
    <definedName name="BExY2IXBR1SGYZH08T7QHKEFS8HA" localSheetId="4" hidden="1">[2]Table!#REF!</definedName>
    <definedName name="BExY2IXBR1SGYZH08T7QHKEFS8HA" localSheetId="5" hidden="1">[3]Table!#REF!</definedName>
    <definedName name="BExY2IXBR1SGYZH08T7QHKEFS8HA" localSheetId="7" hidden="1">[1]Table!#REF!</definedName>
    <definedName name="BExY2IXBR1SGYZH08T7QHKEFS8HA" hidden="1">[1]Table!#REF!</definedName>
    <definedName name="BExY3HOSK7YI364K15OX70AVR6F1" localSheetId="0" hidden="1">[1]Table!#REF!</definedName>
    <definedName name="BExY3HOSK7YI364K15OX70AVR6F1" localSheetId="1" hidden="1">[1]Table!#REF!</definedName>
    <definedName name="BExY3HOSK7YI364K15OX70AVR6F1" localSheetId="2" hidden="1">[1]Table!#REF!</definedName>
    <definedName name="BExY3HOSK7YI364K15OX70AVR6F1" localSheetId="3" hidden="1">[1]Table!#REF!</definedName>
    <definedName name="BExY3HOSK7YI364K15OX70AVR6F1" localSheetId="4" hidden="1">[2]Table!#REF!</definedName>
    <definedName name="BExY3HOSK7YI364K15OX70AVR6F1" localSheetId="5" hidden="1">[3]Table!#REF!</definedName>
    <definedName name="BExY3HOSK7YI364K15OX70AVR6F1" localSheetId="7" hidden="1">[1]Table!#REF!</definedName>
    <definedName name="BExY3HOSK7YI364K15OX70AVR6F1" hidden="1">[1]Table!#REF!</definedName>
    <definedName name="BExY45TFT2XMTPJX1GMN8XWDD0HK" localSheetId="0" hidden="1">[1]Table!#REF!</definedName>
    <definedName name="BExY45TFT2XMTPJX1GMN8XWDD0HK" localSheetId="1" hidden="1">[1]Table!#REF!</definedName>
    <definedName name="BExY45TFT2XMTPJX1GMN8XWDD0HK" localSheetId="2" hidden="1">[1]Table!#REF!</definedName>
    <definedName name="BExY45TFT2XMTPJX1GMN8XWDD0HK" localSheetId="3" hidden="1">[1]Table!#REF!</definedName>
    <definedName name="BExY45TFT2XMTPJX1GMN8XWDD0HK" localSheetId="4" hidden="1">[2]Table!#REF!</definedName>
    <definedName name="BExY45TFT2XMTPJX1GMN8XWDD0HK" localSheetId="5" hidden="1">[3]Table!#REF!</definedName>
    <definedName name="BExY45TFT2XMTPJX1GMN8XWDD0HK" localSheetId="7" hidden="1">[1]Table!#REF!</definedName>
    <definedName name="BExY45TFT2XMTPJX1GMN8XWDD0HK" hidden="1">[1]Table!#REF!</definedName>
    <definedName name="BExY5515SJTJS3VM80M3YYR0WF37" localSheetId="0" hidden="1">[1]Table!#REF!</definedName>
    <definedName name="BExY5515SJTJS3VM80M3YYR0WF37" localSheetId="1" hidden="1">[1]Table!#REF!</definedName>
    <definedName name="BExY5515SJTJS3VM80M3YYR0WF37" localSheetId="2" hidden="1">[1]Table!#REF!</definedName>
    <definedName name="BExY5515SJTJS3VM80M3YYR0WF37" localSheetId="3" hidden="1">[1]Table!#REF!</definedName>
    <definedName name="BExY5515SJTJS3VM80M3YYR0WF37" localSheetId="4" hidden="1">[2]Table!#REF!</definedName>
    <definedName name="BExY5515SJTJS3VM80M3YYR0WF37" localSheetId="5" hidden="1">[3]Table!#REF!</definedName>
    <definedName name="BExY5515SJTJS3VM80M3YYR0WF37" localSheetId="7" hidden="1">[1]Table!#REF!</definedName>
    <definedName name="BExY5515SJTJS3VM80M3YYR0WF37" hidden="1">[1]Table!#REF!</definedName>
    <definedName name="BExZJ7I9T8XU4MZRKJ1VVU76V2LZ" localSheetId="0" hidden="1">[1]Table!#REF!</definedName>
    <definedName name="BExZJ7I9T8XU4MZRKJ1VVU76V2LZ" localSheetId="1" hidden="1">[1]Table!#REF!</definedName>
    <definedName name="BExZJ7I9T8XU4MZRKJ1VVU76V2LZ" localSheetId="2" hidden="1">[1]Table!#REF!</definedName>
    <definedName name="BExZJ7I9T8XU4MZRKJ1VVU76V2LZ" localSheetId="3" hidden="1">[1]Table!#REF!</definedName>
    <definedName name="BExZJ7I9T8XU4MZRKJ1VVU76V2LZ" localSheetId="4" hidden="1">[2]Table!#REF!</definedName>
    <definedName name="BExZJ7I9T8XU4MZRKJ1VVU76V2LZ" localSheetId="5" hidden="1">[3]Table!#REF!</definedName>
    <definedName name="BExZJ7I9T8XU4MZRKJ1VVU76V2LZ" localSheetId="7" hidden="1">[1]Table!#REF!</definedName>
    <definedName name="BExZJ7I9T8XU4MZRKJ1VVU76V2LZ" hidden="1">[1]Table!#REF!</definedName>
    <definedName name="BExZQJJMGU5MHQOILGXGJPAQI5XI" localSheetId="0" hidden="1">[1]Table!#REF!</definedName>
    <definedName name="BExZQJJMGU5MHQOILGXGJPAQI5XI" localSheetId="1" hidden="1">[1]Table!#REF!</definedName>
    <definedName name="BExZQJJMGU5MHQOILGXGJPAQI5XI" localSheetId="2" hidden="1">[1]Table!#REF!</definedName>
    <definedName name="BExZQJJMGU5MHQOILGXGJPAQI5XI" localSheetId="3" hidden="1">[1]Table!#REF!</definedName>
    <definedName name="BExZQJJMGU5MHQOILGXGJPAQI5XI" localSheetId="4" hidden="1">[2]Table!#REF!</definedName>
    <definedName name="BExZQJJMGU5MHQOILGXGJPAQI5XI" localSheetId="5" hidden="1">[3]Table!#REF!</definedName>
    <definedName name="BExZQJJMGU5MHQOILGXGJPAQI5XI" localSheetId="7" hidden="1">[1]Table!#REF!</definedName>
    <definedName name="BExZQJJMGU5MHQOILGXGJPAQI5XI" hidden="1">[1]Table!#REF!</definedName>
    <definedName name="BExZQXBYEBN28QUH1KOVW6KKA5UM" localSheetId="0" hidden="1">[1]Table!#REF!</definedName>
    <definedName name="BExZQXBYEBN28QUH1KOVW6KKA5UM" localSheetId="1" hidden="1">[1]Table!#REF!</definedName>
    <definedName name="BExZQXBYEBN28QUH1KOVW6KKA5UM" localSheetId="2" hidden="1">[1]Table!#REF!</definedName>
    <definedName name="BExZQXBYEBN28QUH1KOVW6KKA5UM" localSheetId="3" hidden="1">[1]Table!#REF!</definedName>
    <definedName name="BExZQXBYEBN28QUH1KOVW6KKA5UM" localSheetId="4" hidden="1">[2]Table!#REF!</definedName>
    <definedName name="BExZQXBYEBN28QUH1KOVW6KKA5UM" localSheetId="5" hidden="1">[3]Table!#REF!</definedName>
    <definedName name="BExZQXBYEBN28QUH1KOVW6KKA5UM" localSheetId="7" hidden="1">[1]Table!#REF!</definedName>
    <definedName name="BExZQXBYEBN28QUH1KOVW6KKA5UM" hidden="1">[1]Table!#REF!</definedName>
    <definedName name="BExZQZKT146WEN8FTVZ7Y5TSB8L5" localSheetId="0" hidden="1">[1]Table!#REF!</definedName>
    <definedName name="BExZQZKT146WEN8FTVZ7Y5TSB8L5" localSheetId="1" hidden="1">[1]Table!#REF!</definedName>
    <definedName name="BExZQZKT146WEN8FTVZ7Y5TSB8L5" localSheetId="2" hidden="1">[1]Table!#REF!</definedName>
    <definedName name="BExZQZKT146WEN8FTVZ7Y5TSB8L5" localSheetId="3" hidden="1">[1]Table!#REF!</definedName>
    <definedName name="BExZQZKT146WEN8FTVZ7Y5TSB8L5" localSheetId="4" hidden="1">[2]Table!#REF!</definedName>
    <definedName name="BExZQZKT146WEN8FTVZ7Y5TSB8L5" localSheetId="5" hidden="1">[3]Table!#REF!</definedName>
    <definedName name="BExZQZKT146WEN8FTVZ7Y5TSB8L5" localSheetId="7" hidden="1">[1]Table!#REF!</definedName>
    <definedName name="BExZQZKT146WEN8FTVZ7Y5TSB8L5" hidden="1">[1]Table!#REF!</definedName>
    <definedName name="BExZRP1X6UVLN1UOLHH5VF4STP1O" localSheetId="0" hidden="1">[1]Table!#REF!</definedName>
    <definedName name="BExZRP1X6UVLN1UOLHH5VF4STP1O" localSheetId="1" hidden="1">[1]Table!#REF!</definedName>
    <definedName name="BExZRP1X6UVLN1UOLHH5VF4STP1O" localSheetId="2" hidden="1">[1]Table!#REF!</definedName>
    <definedName name="BExZRP1X6UVLN1UOLHH5VF4STP1O" localSheetId="3" hidden="1">[1]Table!#REF!</definedName>
    <definedName name="BExZRP1X6UVLN1UOLHH5VF4STP1O" localSheetId="4" hidden="1">[2]Table!#REF!</definedName>
    <definedName name="BExZRP1X6UVLN1UOLHH5VF4STP1O" localSheetId="5" hidden="1">[3]Table!#REF!</definedName>
    <definedName name="BExZRP1X6UVLN1UOLHH5VF4STP1O" localSheetId="7" hidden="1">[1]Table!#REF!</definedName>
    <definedName name="BExZRP1X6UVLN1UOLHH5VF4STP1O" hidden="1">[1]Table!#REF!</definedName>
    <definedName name="BExZRWJP2BUVFJPO8U8ATQEP0LZU" localSheetId="0" hidden="1">[1]Table!#REF!</definedName>
    <definedName name="BExZRWJP2BUVFJPO8U8ATQEP0LZU" localSheetId="1" hidden="1">[1]Table!#REF!</definedName>
    <definedName name="BExZRWJP2BUVFJPO8U8ATQEP0LZU" localSheetId="2" hidden="1">[1]Table!#REF!</definedName>
    <definedName name="BExZRWJP2BUVFJPO8U8ATQEP0LZU" localSheetId="3" hidden="1">[1]Table!#REF!</definedName>
    <definedName name="BExZRWJP2BUVFJPO8U8ATQEP0LZU" localSheetId="4" hidden="1">[2]Table!#REF!</definedName>
    <definedName name="BExZRWJP2BUVFJPO8U8ATQEP0LZU" localSheetId="5" hidden="1">[3]Table!#REF!</definedName>
    <definedName name="BExZRWJP2BUVFJPO8U8ATQEP0LZU" localSheetId="7" hidden="1">[1]Table!#REF!</definedName>
    <definedName name="BExZRWJP2BUVFJPO8U8ATQEP0LZU" hidden="1">[1]Table!#REF!</definedName>
    <definedName name="BExZSHO8X547DFEEV40I12ZDTJDU" localSheetId="0" hidden="1">[4]Table!#REF!</definedName>
    <definedName name="BExZSHO8X547DFEEV40I12ZDTJDU" localSheetId="1" hidden="1">[4]Table!#REF!</definedName>
    <definedName name="BExZSHO8X547DFEEV40I12ZDTJDU" localSheetId="2" hidden="1">[4]Table!#REF!</definedName>
    <definedName name="BExZSHO8X547DFEEV40I12ZDTJDU" localSheetId="3" hidden="1">[4]Table!#REF!</definedName>
    <definedName name="BExZSHO8X547DFEEV40I12ZDTJDU" localSheetId="4" hidden="1">[5]Table!#REF!</definedName>
    <definedName name="BExZSHO8X547DFEEV40I12ZDTJDU" localSheetId="5" hidden="1">[6]Table!#REF!</definedName>
    <definedName name="BExZSHO8X547DFEEV40I12ZDTJDU" localSheetId="7" hidden="1">[4]Table!#REF!</definedName>
    <definedName name="BExZSHO8X547DFEEV40I12ZDTJDU" hidden="1">[4]Table!#REF!</definedName>
    <definedName name="BExZTAQV2QVSZY5Y3VCCWUBSBW9P" localSheetId="0" hidden="1">[1]Table!#REF!</definedName>
    <definedName name="BExZTAQV2QVSZY5Y3VCCWUBSBW9P" localSheetId="1" hidden="1">[1]Table!#REF!</definedName>
    <definedName name="BExZTAQV2QVSZY5Y3VCCWUBSBW9P" localSheetId="2" hidden="1">[1]Table!#REF!</definedName>
    <definedName name="BExZTAQV2QVSZY5Y3VCCWUBSBW9P" localSheetId="3" hidden="1">[1]Table!#REF!</definedName>
    <definedName name="BExZTAQV2QVSZY5Y3VCCWUBSBW9P" localSheetId="4" hidden="1">[2]Table!#REF!</definedName>
    <definedName name="BExZTAQV2QVSZY5Y3VCCWUBSBW9P" localSheetId="5" hidden="1">[3]Table!#REF!</definedName>
    <definedName name="BExZTAQV2QVSZY5Y3VCCWUBSBW9P" localSheetId="7" hidden="1">[1]Table!#REF!</definedName>
    <definedName name="BExZTAQV2QVSZY5Y3VCCWUBSBW9P" hidden="1">[1]Table!#REF!</definedName>
    <definedName name="BExZUK03RE247R0EMB5J42W1DOZZ" localSheetId="0" hidden="1">[1]Table!#REF!</definedName>
    <definedName name="BExZUK03RE247R0EMB5J42W1DOZZ" localSheetId="1" hidden="1">[1]Table!#REF!</definedName>
    <definedName name="BExZUK03RE247R0EMB5J42W1DOZZ" localSheetId="2" hidden="1">[1]Table!#REF!</definedName>
    <definedName name="BExZUK03RE247R0EMB5J42W1DOZZ" localSheetId="3" hidden="1">[1]Table!#REF!</definedName>
    <definedName name="BExZUK03RE247R0EMB5J42W1DOZZ" localSheetId="4" hidden="1">[2]Table!#REF!</definedName>
    <definedName name="BExZUK03RE247R0EMB5J42W1DOZZ" localSheetId="5" hidden="1">[3]Table!#REF!</definedName>
    <definedName name="BExZUK03RE247R0EMB5J42W1DOZZ" localSheetId="7" hidden="1">[1]Table!#REF!</definedName>
    <definedName name="BExZUK03RE247R0EMB5J42W1DOZZ" hidden="1">[1]Table!#REF!</definedName>
    <definedName name="BExZWAMZXELE7XD1TF7GNOJMVY70" localSheetId="0" hidden="1">[1]Table!#REF!</definedName>
    <definedName name="BExZWAMZXELE7XD1TF7GNOJMVY70" localSheetId="1" hidden="1">[1]Table!#REF!</definedName>
    <definedName name="BExZWAMZXELE7XD1TF7GNOJMVY70" localSheetId="2" hidden="1">[1]Table!#REF!</definedName>
    <definedName name="BExZWAMZXELE7XD1TF7GNOJMVY70" localSheetId="3" hidden="1">[1]Table!#REF!</definedName>
    <definedName name="BExZWAMZXELE7XD1TF7GNOJMVY70" localSheetId="4" hidden="1">[2]Table!#REF!</definedName>
    <definedName name="BExZWAMZXELE7XD1TF7GNOJMVY70" localSheetId="5" hidden="1">[3]Table!#REF!</definedName>
    <definedName name="BExZWAMZXELE7XD1TF7GNOJMVY70" localSheetId="7" hidden="1">[1]Table!#REF!</definedName>
    <definedName name="BExZWAMZXELE7XD1TF7GNOJMVY70" hidden="1">[1]Table!#REF!</definedName>
    <definedName name="BExZZZEMIIFKMLLV4DJKX5TB9R5V" localSheetId="0" hidden="1">[1]Table!#REF!</definedName>
    <definedName name="BExZZZEMIIFKMLLV4DJKX5TB9R5V" localSheetId="1" hidden="1">[1]Table!#REF!</definedName>
    <definedName name="BExZZZEMIIFKMLLV4DJKX5TB9R5V" localSheetId="2" hidden="1">[1]Table!#REF!</definedName>
    <definedName name="BExZZZEMIIFKMLLV4DJKX5TB9R5V" localSheetId="3" hidden="1">[1]Table!#REF!</definedName>
    <definedName name="BExZZZEMIIFKMLLV4DJKX5TB9R5V" localSheetId="4" hidden="1">[2]Table!#REF!</definedName>
    <definedName name="BExZZZEMIIFKMLLV4DJKX5TB9R5V" localSheetId="5" hidden="1">[3]Table!#REF!</definedName>
    <definedName name="BExZZZEMIIFKMLLV4DJKX5TB9R5V" localSheetId="7" hidden="1">[1]Table!#REF!</definedName>
    <definedName name="BExZZZEMIIFKMLLV4DJKX5TB9R5V" hidden="1">[1]Table!#REF!</definedName>
    <definedName name="d" localSheetId="0" hidden="1">[10]Table!#REF!</definedName>
    <definedName name="d" localSheetId="1" hidden="1">[10]Table!#REF!</definedName>
    <definedName name="d" localSheetId="2" hidden="1">[10]Table!#REF!</definedName>
    <definedName name="d" localSheetId="3" hidden="1">[10]Table!#REF!</definedName>
    <definedName name="d" localSheetId="4" hidden="1">[11]Table!#REF!</definedName>
    <definedName name="d" localSheetId="5" hidden="1">[12]Table!#REF!</definedName>
    <definedName name="d" localSheetId="7" hidden="1">[10]Table!#REF!</definedName>
    <definedName name="d" hidden="1">[10]Table!#REF!</definedName>
    <definedName name="FILE_NAME" localSheetId="0">#REF!</definedName>
    <definedName name="FILE_NAME" localSheetId="1">#REF!</definedName>
    <definedName name="FILE_NAME" localSheetId="2">#REF!</definedName>
    <definedName name="FILE_NAME" localSheetId="3">#REF!</definedName>
    <definedName name="FILE_NAME" localSheetId="4">#REF!</definedName>
    <definedName name="FILE_NAME" localSheetId="5">#REF!</definedName>
    <definedName name="FILE_NAME" localSheetId="6">#REF!</definedName>
    <definedName name="FILE_NAME" localSheetId="7">#REF!</definedName>
    <definedName name="FILE_NAME">#REF!</definedName>
    <definedName name="FORM_CODE" localSheetId="0">#REF!</definedName>
    <definedName name="FORM_CODE" localSheetId="1">#REF!</definedName>
    <definedName name="FORM_CODE" localSheetId="2">#REF!</definedName>
    <definedName name="FORM_CODE" localSheetId="3">#REF!</definedName>
    <definedName name="FORM_CODE" localSheetId="4">#REF!</definedName>
    <definedName name="FORM_CODE" localSheetId="5">#REF!</definedName>
    <definedName name="FORM_CODE" localSheetId="6">#REF!</definedName>
    <definedName name="FORM_CODE" localSheetId="7">#REF!</definedName>
    <definedName name="FORM_CODE">#REF!</definedName>
    <definedName name="LOLD">1</definedName>
    <definedName name="LOLD_Attachname">15</definedName>
    <definedName name="LOLD_Table">16</definedName>
    <definedName name="PARAMS" localSheetId="0">#REF!</definedName>
    <definedName name="PARAMS" localSheetId="1">#REF!</definedName>
    <definedName name="PARAMS" localSheetId="2">#REF!</definedName>
    <definedName name="PARAMS" localSheetId="3">#REF!</definedName>
    <definedName name="PARAMS" localSheetId="4">#REF!</definedName>
    <definedName name="PARAMS" localSheetId="5">#REF!</definedName>
    <definedName name="PARAMS" localSheetId="6">#REF!</definedName>
    <definedName name="PARAMS" localSheetId="7">#REF!</definedName>
    <definedName name="PARAMS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 localSheetId="4">#REF!</definedName>
    <definedName name="PERIOD" localSheetId="5">#REF!</definedName>
    <definedName name="PERIOD" localSheetId="6">#REF!</definedName>
    <definedName name="PERIOD" localSheetId="7">#REF!</definedName>
    <definedName name="PERIOD">#REF!</definedName>
    <definedName name="RANGE_NAMES" localSheetId="0">#REF!</definedName>
    <definedName name="RANGE_NAMES" localSheetId="1">#REF!</definedName>
    <definedName name="RANGE_NAMES" localSheetId="2">#REF!</definedName>
    <definedName name="RANGE_NAMES" localSheetId="3">#REF!</definedName>
    <definedName name="RANGE_NAMES" localSheetId="4">#REF!</definedName>
    <definedName name="RANGE_NAMES" localSheetId="5">#REF!</definedName>
    <definedName name="RANGE_NAMES" localSheetId="6">#REF!</definedName>
    <definedName name="RANGE_NAMES" localSheetId="7">#REF!</definedName>
    <definedName name="RANGE_NAMES">#REF!</definedName>
    <definedName name="REG_DATE" localSheetId="0">#REF!</definedName>
    <definedName name="REG_DATE" localSheetId="1">#REF!</definedName>
    <definedName name="REG_DATE" localSheetId="3">#REF!</definedName>
    <definedName name="REG_DATE" localSheetId="4">#REF!</definedName>
    <definedName name="REG_DATE" localSheetId="5">#REF!</definedName>
    <definedName name="REG_DATE" localSheetId="6">#REF!</definedName>
    <definedName name="REG_DATE" localSheetId="7">#REF!</definedName>
    <definedName name="REG_DATE">#REF!</definedName>
    <definedName name="REND_1" localSheetId="0">#REF!</definedName>
    <definedName name="REND_1" localSheetId="1">#REF!</definedName>
    <definedName name="REND_1" localSheetId="3">#REF!</definedName>
    <definedName name="REND_1" localSheetId="4">#REF!</definedName>
    <definedName name="REND_1" localSheetId="5">#REF!</definedName>
    <definedName name="REND_1" localSheetId="6">#REF!</definedName>
    <definedName name="REND_1" localSheetId="7">#REF!</definedName>
    <definedName name="REND_1">#REF!</definedName>
    <definedName name="SAPBEXhrIndnt" hidden="1">"Wide"</definedName>
    <definedName name="SAPsysID" hidden="1">"708C5W7SBKP804JT78WJ0JNKI"</definedName>
    <definedName name="SAPwbID" hidden="1">"ARS"</definedName>
    <definedName name="SRC_CODE" localSheetId="0">#REF!</definedName>
    <definedName name="SRC_CODE" localSheetId="1">#REF!</definedName>
    <definedName name="SRC_CODE" localSheetId="2">#REF!</definedName>
    <definedName name="SRC_CODE" localSheetId="3">#REF!</definedName>
    <definedName name="SRC_CODE" localSheetId="4">#REF!</definedName>
    <definedName name="SRC_CODE" localSheetId="5">#REF!</definedName>
    <definedName name="SRC_CODE" localSheetId="6">#REF!</definedName>
    <definedName name="SRC_CODE" localSheetId="7">#REF!</definedName>
    <definedName name="SRC_CODE">#REF!</definedName>
    <definedName name="SRC_KIND" localSheetId="0">#REF!</definedName>
    <definedName name="SRC_KIND" localSheetId="1">#REF!</definedName>
    <definedName name="SRC_KIND" localSheetId="2">#REF!</definedName>
    <definedName name="SRC_KIND" localSheetId="3">#REF!</definedName>
    <definedName name="SRC_KIND" localSheetId="4">#REF!</definedName>
    <definedName name="SRC_KIND" localSheetId="5">#REF!</definedName>
    <definedName name="SRC_KIND" localSheetId="6">#REF!</definedName>
    <definedName name="SRC_KIND" localSheetId="7">#REF!</definedName>
    <definedName name="SRC_KIND">#REF!</definedName>
    <definedName name="доходы" localSheetId="0">#REF!</definedName>
    <definedName name="доходы" localSheetId="1">#REF!</definedName>
    <definedName name="доходы" localSheetId="2">#REF!</definedName>
    <definedName name="доходы" localSheetId="3">#REF!</definedName>
    <definedName name="доходы" localSheetId="4">#REF!</definedName>
    <definedName name="доходы" localSheetId="5">#REF!</definedName>
    <definedName name="доходы" localSheetId="6">#REF!</definedName>
    <definedName name="доходы" localSheetId="7">#REF!</definedName>
    <definedName name="доходы">#REF!</definedName>
    <definedName name="_xlnm.Print_Titles" localSheetId="1">Прил.2!$9:$9</definedName>
    <definedName name="_xlnm.Print_Titles" localSheetId="2">Прил.3!$9:$9</definedName>
    <definedName name="_xlnm.Print_Titles" localSheetId="4">Прил.5!$10:$10</definedName>
    <definedName name="_xlnm.Print_Area" localSheetId="1">Прил.2!$A$1:$F$380</definedName>
    <definedName name="роитнгин" localSheetId="0" hidden="1">[4]Table!#REF!</definedName>
    <definedName name="роитнгин" hidden="1">[4]Table!#REF!</definedName>
    <definedName name="ссс" localSheetId="0" hidden="1">[1]Table!#REF!</definedName>
    <definedName name="ссс" localSheetId="1" hidden="1">[1]Table!#REF!</definedName>
    <definedName name="ссс" localSheetId="2" hidden="1">[1]Table!#REF!</definedName>
    <definedName name="ссс" localSheetId="5" hidden="1">[1]Table!#REF!</definedName>
    <definedName name="ссс" hidden="1">[1]Table!#REF!</definedName>
  </definedNames>
  <calcPr calcId="145621"/>
</workbook>
</file>

<file path=xl/calcChain.xml><?xml version="1.0" encoding="utf-8"?>
<calcChain xmlns="http://schemas.openxmlformats.org/spreadsheetml/2006/main">
  <c r="D10" i="68" l="1"/>
  <c r="E10" i="68"/>
  <c r="C10" i="68"/>
  <c r="E14" i="68"/>
  <c r="E17" i="68" s="1"/>
  <c r="D14" i="68"/>
  <c r="C14" i="68"/>
  <c r="C17" i="68" l="1"/>
  <c r="D17" i="68"/>
  <c r="D17" i="106"/>
  <c r="E17" i="106"/>
  <c r="C17" i="106"/>
  <c r="F246" i="104" l="1"/>
  <c r="H502" i="104"/>
  <c r="H501" i="104" s="1"/>
  <c r="H500" i="104" s="1"/>
  <c r="G502" i="104"/>
  <c r="G501" i="104" s="1"/>
  <c r="G500" i="104" s="1"/>
  <c r="F502" i="104"/>
  <c r="F501" i="104" s="1"/>
  <c r="F500" i="104" s="1"/>
  <c r="G376" i="104"/>
  <c r="G375" i="104" s="1"/>
  <c r="H376" i="104"/>
  <c r="H375" i="104" s="1"/>
  <c r="F376" i="104"/>
  <c r="F375" i="104" s="1"/>
  <c r="E70" i="103"/>
  <c r="F70" i="103"/>
  <c r="D71" i="103"/>
  <c r="D70" i="103" s="1"/>
  <c r="C47" i="108" l="1"/>
  <c r="C46" i="108" s="1"/>
  <c r="E46" i="108"/>
  <c r="D46" i="108"/>
  <c r="E41" i="108"/>
  <c r="E40" i="108" s="1"/>
  <c r="D41" i="108"/>
  <c r="D40" i="108" s="1"/>
  <c r="C41" i="108"/>
  <c r="E37" i="108"/>
  <c r="D37" i="108"/>
  <c r="C37" i="108"/>
  <c r="E34" i="108"/>
  <c r="D34" i="108"/>
  <c r="C34" i="108"/>
  <c r="E31" i="108"/>
  <c r="D31" i="108"/>
  <c r="C31" i="108"/>
  <c r="E29" i="108"/>
  <c r="D29" i="108"/>
  <c r="C29" i="108"/>
  <c r="E26" i="108"/>
  <c r="D26" i="108"/>
  <c r="C26" i="108"/>
  <c r="E22" i="108"/>
  <c r="D22" i="108"/>
  <c r="C22" i="108"/>
  <c r="E19" i="108"/>
  <c r="D19" i="108"/>
  <c r="C19" i="108"/>
  <c r="E16" i="108"/>
  <c r="D16" i="108"/>
  <c r="C16" i="108"/>
  <c r="E13" i="108"/>
  <c r="D13" i="108"/>
  <c r="C13" i="108"/>
  <c r="E11" i="108"/>
  <c r="D11" i="108"/>
  <c r="C11" i="108"/>
  <c r="E10" i="108" l="1"/>
  <c r="E48" i="108" s="1"/>
  <c r="C10" i="108"/>
  <c r="D10" i="108"/>
  <c r="D48" i="108" s="1"/>
  <c r="C40" i="108"/>
  <c r="C48" i="108" l="1"/>
  <c r="F438" i="104"/>
  <c r="G449" i="104"/>
  <c r="G448" i="104" s="1"/>
  <c r="H449" i="104"/>
  <c r="H448" i="104" s="1"/>
  <c r="F449" i="104"/>
  <c r="F448" i="104" s="1"/>
  <c r="H454" i="104"/>
  <c r="H453" i="104" s="1"/>
  <c r="H452" i="104" s="1"/>
  <c r="H451" i="104" s="1"/>
  <c r="G454" i="104"/>
  <c r="G453" i="104" s="1"/>
  <c r="G452" i="104" s="1"/>
  <c r="G451" i="104" s="1"/>
  <c r="F454" i="104"/>
  <c r="F453" i="104" s="1"/>
  <c r="F452" i="104" s="1"/>
  <c r="F451" i="104" s="1"/>
  <c r="G355" i="104" l="1"/>
  <c r="G354" i="104" s="1"/>
  <c r="H355" i="104"/>
  <c r="H354" i="104" s="1"/>
  <c r="F355" i="104"/>
  <c r="F354" i="104" s="1"/>
  <c r="E132" i="103"/>
  <c r="E131" i="103" s="1"/>
  <c r="F132" i="103"/>
  <c r="F131" i="103" s="1"/>
  <c r="D132" i="103"/>
  <c r="D131" i="103" s="1"/>
  <c r="H66" i="104"/>
  <c r="H65" i="104" s="1"/>
  <c r="G66" i="104"/>
  <c r="G65" i="104" s="1"/>
  <c r="F66" i="104"/>
  <c r="F65" i="104" s="1"/>
  <c r="C16" i="106" l="1"/>
  <c r="C15" i="106" s="1"/>
  <c r="D11" i="106"/>
  <c r="E11" i="106"/>
  <c r="C11" i="106"/>
  <c r="C10" i="106" l="1"/>
  <c r="H556" i="104" l="1"/>
  <c r="G556" i="104"/>
  <c r="F556" i="104"/>
  <c r="E219" i="103"/>
  <c r="F219" i="103"/>
  <c r="D219" i="103"/>
  <c r="G162" i="104" l="1"/>
  <c r="G161" i="104" s="1"/>
  <c r="G160" i="104" s="1"/>
  <c r="G159" i="104" s="1"/>
  <c r="H162" i="104"/>
  <c r="H161" i="104" s="1"/>
  <c r="H160" i="104" s="1"/>
  <c r="H159" i="104" s="1"/>
  <c r="F162" i="104"/>
  <c r="F161" i="104" s="1"/>
  <c r="F160" i="104" s="1"/>
  <c r="F159" i="104" s="1"/>
  <c r="H570" i="104"/>
  <c r="H569" i="104" s="1"/>
  <c r="H568" i="104" s="1"/>
  <c r="G570" i="104"/>
  <c r="G569" i="104" s="1"/>
  <c r="G568" i="104" s="1"/>
  <c r="F570" i="104"/>
  <c r="F569" i="104" s="1"/>
  <c r="F568" i="104" s="1"/>
  <c r="H566" i="104"/>
  <c r="H565" i="104" s="1"/>
  <c r="H564" i="104" s="1"/>
  <c r="G566" i="104"/>
  <c r="G565" i="104" s="1"/>
  <c r="G564" i="104" s="1"/>
  <c r="F566" i="104"/>
  <c r="F565" i="104" s="1"/>
  <c r="F564" i="104" s="1"/>
  <c r="G541" i="104"/>
  <c r="G540" i="104" s="1"/>
  <c r="G539" i="104" s="1"/>
  <c r="H541" i="104"/>
  <c r="H540" i="104" s="1"/>
  <c r="H539" i="104" s="1"/>
  <c r="F541" i="104"/>
  <c r="F540" i="104" s="1"/>
  <c r="F539" i="104" s="1"/>
  <c r="H561" i="104"/>
  <c r="G561" i="104"/>
  <c r="F561" i="104"/>
  <c r="H559" i="104"/>
  <c r="G559" i="104"/>
  <c r="F559" i="104"/>
  <c r="G554" i="104"/>
  <c r="H554" i="104"/>
  <c r="F554" i="104"/>
  <c r="G547" i="104"/>
  <c r="H547" i="104"/>
  <c r="F547" i="104"/>
  <c r="H535" i="104"/>
  <c r="G535" i="104"/>
  <c r="F535" i="104"/>
  <c r="G529" i="104"/>
  <c r="G528" i="104" s="1"/>
  <c r="G527" i="104" s="1"/>
  <c r="H529" i="104"/>
  <c r="H528" i="104" s="1"/>
  <c r="H527" i="104" s="1"/>
  <c r="F529" i="104"/>
  <c r="F528" i="104" s="1"/>
  <c r="F527" i="104" s="1"/>
  <c r="H523" i="104"/>
  <c r="G523" i="104"/>
  <c r="F523" i="104"/>
  <c r="H521" i="104"/>
  <c r="G521" i="104"/>
  <c r="F521" i="104"/>
  <c r="H519" i="104"/>
  <c r="G519" i="104"/>
  <c r="F519" i="104"/>
  <c r="G460" i="104"/>
  <c r="G459" i="104" s="1"/>
  <c r="G458" i="104" s="1"/>
  <c r="G457" i="104" s="1"/>
  <c r="G456" i="104" s="1"/>
  <c r="H460" i="104"/>
  <c r="H459" i="104" s="1"/>
  <c r="H458" i="104" s="1"/>
  <c r="H457" i="104" s="1"/>
  <c r="H456" i="104" s="1"/>
  <c r="F460" i="104"/>
  <c r="F459" i="104" s="1"/>
  <c r="F458" i="104" s="1"/>
  <c r="F457" i="104" s="1"/>
  <c r="F456" i="104" s="1"/>
  <c r="G369" i="104"/>
  <c r="G368" i="104" s="1"/>
  <c r="G367" i="104" s="1"/>
  <c r="G366" i="104" s="1"/>
  <c r="G365" i="104" s="1"/>
  <c r="H369" i="104"/>
  <c r="H368" i="104" s="1"/>
  <c r="H367" i="104" s="1"/>
  <c r="H366" i="104" s="1"/>
  <c r="H365" i="104" s="1"/>
  <c r="F369" i="104"/>
  <c r="F368" i="104" s="1"/>
  <c r="F367" i="104" s="1"/>
  <c r="F366" i="104" s="1"/>
  <c r="F365" i="104" s="1"/>
  <c r="H434" i="104"/>
  <c r="H433" i="104" s="1"/>
  <c r="H432" i="104" s="1"/>
  <c r="G434" i="104"/>
  <c r="G433" i="104" s="1"/>
  <c r="G432" i="104" s="1"/>
  <c r="F434" i="104"/>
  <c r="F433" i="104" s="1"/>
  <c r="F432" i="104" s="1"/>
  <c r="G427" i="104"/>
  <c r="H427" i="104"/>
  <c r="F427" i="104"/>
  <c r="G399" i="104"/>
  <c r="H399" i="104"/>
  <c r="F399" i="104"/>
  <c r="G379" i="104"/>
  <c r="G378" i="104" s="1"/>
  <c r="G374" i="104" s="1"/>
  <c r="H379" i="104"/>
  <c r="H378" i="104" s="1"/>
  <c r="H374" i="104" s="1"/>
  <c r="F379" i="104"/>
  <c r="F378" i="104" s="1"/>
  <c r="F374" i="104" s="1"/>
  <c r="G348" i="104"/>
  <c r="G347" i="104" s="1"/>
  <c r="G346" i="104" s="1"/>
  <c r="H348" i="104"/>
  <c r="H347" i="104" s="1"/>
  <c r="H346" i="104" s="1"/>
  <c r="F348" i="104"/>
  <c r="F347" i="104" s="1"/>
  <c r="F346" i="104" s="1"/>
  <c r="G304" i="104"/>
  <c r="H304" i="104"/>
  <c r="F304" i="104"/>
  <c r="G289" i="104"/>
  <c r="H289" i="104"/>
  <c r="F289" i="104"/>
  <c r="G56" i="104"/>
  <c r="G55" i="104" s="1"/>
  <c r="G54" i="104" s="1"/>
  <c r="H56" i="104"/>
  <c r="H55" i="104" s="1"/>
  <c r="H54" i="104" s="1"/>
  <c r="F56" i="104"/>
  <c r="F55" i="104" s="1"/>
  <c r="F54" i="104" s="1"/>
  <c r="H264" i="104"/>
  <c r="H263" i="104" s="1"/>
  <c r="G264" i="104"/>
  <c r="G263" i="104" s="1"/>
  <c r="F264" i="104"/>
  <c r="F263" i="104" s="1"/>
  <c r="G261" i="104"/>
  <c r="H261" i="104"/>
  <c r="F261" i="104"/>
  <c r="G259" i="104"/>
  <c r="H259" i="104"/>
  <c r="F259" i="104"/>
  <c r="H255" i="104"/>
  <c r="H254" i="104" s="1"/>
  <c r="H253" i="104" s="1"/>
  <c r="G255" i="104"/>
  <c r="G254" i="104" s="1"/>
  <c r="G253" i="104" s="1"/>
  <c r="F255" i="104"/>
  <c r="F254" i="104" s="1"/>
  <c r="F253" i="104" s="1"/>
  <c r="E13" i="103"/>
  <c r="F13" i="103"/>
  <c r="D13" i="103"/>
  <c r="G233" i="104"/>
  <c r="G232" i="104" s="1"/>
  <c r="G231" i="104" s="1"/>
  <c r="H233" i="104"/>
  <c r="H232" i="104" s="1"/>
  <c r="H231" i="104" s="1"/>
  <c r="F233" i="104"/>
  <c r="F232" i="104" s="1"/>
  <c r="F231" i="104" s="1"/>
  <c r="G203" i="104"/>
  <c r="G202" i="104" s="1"/>
  <c r="G201" i="104" s="1"/>
  <c r="H203" i="104"/>
  <c r="H202" i="104" s="1"/>
  <c r="H201" i="104" s="1"/>
  <c r="F203" i="104"/>
  <c r="F202" i="104" s="1"/>
  <c r="F201" i="104" s="1"/>
  <c r="H214" i="104"/>
  <c r="H213" i="104" s="1"/>
  <c r="H212" i="104" s="1"/>
  <c r="G214" i="104"/>
  <c r="G213" i="104" s="1"/>
  <c r="G212" i="104" s="1"/>
  <c r="F214" i="104"/>
  <c r="F213" i="104" s="1"/>
  <c r="F212" i="104" s="1"/>
  <c r="H210" i="104"/>
  <c r="H209" i="104" s="1"/>
  <c r="H208" i="104" s="1"/>
  <c r="G210" i="104"/>
  <c r="G209" i="104" s="1"/>
  <c r="G208" i="104" s="1"/>
  <c r="F210" i="104"/>
  <c r="F209" i="104" s="1"/>
  <c r="F208" i="104" s="1"/>
  <c r="D247" i="103"/>
  <c r="D246" i="103" s="1"/>
  <c r="E247" i="103"/>
  <c r="E246" i="103" s="1"/>
  <c r="F247" i="103"/>
  <c r="F246" i="103" s="1"/>
  <c r="G197" i="104"/>
  <c r="G196" i="104" s="1"/>
  <c r="H197" i="104"/>
  <c r="H196" i="104" s="1"/>
  <c r="F197" i="104"/>
  <c r="F196" i="104" s="1"/>
  <c r="G119" i="104"/>
  <c r="H119" i="104"/>
  <c r="F119" i="104"/>
  <c r="H94" i="104"/>
  <c r="G94" i="104"/>
  <c r="F94" i="104"/>
  <c r="F199" i="104" l="1"/>
  <c r="F200" i="104"/>
  <c r="H199" i="104"/>
  <c r="H200" i="104"/>
  <c r="G199" i="104"/>
  <c r="G200" i="104"/>
  <c r="F558" i="104"/>
  <c r="G558" i="104"/>
  <c r="H558" i="104"/>
  <c r="H518" i="104"/>
  <c r="H517" i="104" s="1"/>
  <c r="F518" i="104"/>
  <c r="F517" i="104" s="1"/>
  <c r="G518" i="104"/>
  <c r="G517" i="104" s="1"/>
  <c r="H258" i="104"/>
  <c r="H257" i="104" s="1"/>
  <c r="G258" i="104"/>
  <c r="G257" i="104" s="1"/>
  <c r="F258" i="104"/>
  <c r="F257" i="104" s="1"/>
  <c r="F14" i="104"/>
  <c r="G14" i="104"/>
  <c r="H14" i="104"/>
  <c r="E339" i="103" l="1"/>
  <c r="E338" i="103" s="1"/>
  <c r="F339" i="103"/>
  <c r="F338" i="103" s="1"/>
  <c r="D339" i="103"/>
  <c r="D338" i="103" s="1"/>
  <c r="F336" i="103"/>
  <c r="F335" i="103" s="1"/>
  <c r="E336" i="103"/>
  <c r="E335" i="103" s="1"/>
  <c r="D336" i="103"/>
  <c r="D335" i="103" s="1"/>
  <c r="E332" i="103"/>
  <c r="E331" i="103" s="1"/>
  <c r="E330" i="103" s="1"/>
  <c r="F332" i="103"/>
  <c r="F331" i="103" s="1"/>
  <c r="F330" i="103" s="1"/>
  <c r="D332" i="103"/>
  <c r="D331" i="103" s="1"/>
  <c r="D330" i="103" s="1"/>
  <c r="E313" i="103"/>
  <c r="E312" i="103" s="1"/>
  <c r="F313" i="103"/>
  <c r="F312" i="103" s="1"/>
  <c r="D313" i="103"/>
  <c r="D312" i="103" s="1"/>
  <c r="E296" i="103"/>
  <c r="E295" i="103" s="1"/>
  <c r="E294" i="103" s="1"/>
  <c r="F296" i="103"/>
  <c r="F295" i="103" s="1"/>
  <c r="F294" i="103" s="1"/>
  <c r="D296" i="103"/>
  <c r="D295" i="103" s="1"/>
  <c r="D294" i="103" s="1"/>
  <c r="E244" i="103"/>
  <c r="E243" i="103" s="1"/>
  <c r="F244" i="103"/>
  <c r="F243" i="103" s="1"/>
  <c r="D244" i="103"/>
  <c r="D243" i="103" s="1"/>
  <c r="E241" i="103"/>
  <c r="E240" i="103" s="1"/>
  <c r="F241" i="103"/>
  <c r="F240" i="103" s="1"/>
  <c r="D241" i="103"/>
  <c r="D240" i="103" s="1"/>
  <c r="E237" i="103"/>
  <c r="E236" i="103" s="1"/>
  <c r="E235" i="103" s="1"/>
  <c r="F237" i="103"/>
  <c r="F236" i="103" s="1"/>
  <c r="F235" i="103" s="1"/>
  <c r="D237" i="103"/>
  <c r="D236" i="103" s="1"/>
  <c r="D235" i="103" s="1"/>
  <c r="E369" i="103"/>
  <c r="F369" i="103"/>
  <c r="D369" i="103"/>
  <c r="F334" i="103" l="1"/>
  <c r="E334" i="103"/>
  <c r="D334" i="103"/>
  <c r="D239" i="103"/>
  <c r="F239" i="103"/>
  <c r="E239" i="103"/>
  <c r="E226" i="103"/>
  <c r="F226" i="103"/>
  <c r="D226" i="103"/>
  <c r="E221" i="103"/>
  <c r="F221" i="103"/>
  <c r="D221" i="103"/>
  <c r="E217" i="103"/>
  <c r="F217" i="103"/>
  <c r="D217" i="103"/>
  <c r="E215" i="103"/>
  <c r="F215" i="103"/>
  <c r="D215" i="103"/>
  <c r="E210" i="103"/>
  <c r="F210" i="103"/>
  <c r="D210" i="103"/>
  <c r="E198" i="103"/>
  <c r="F198" i="103"/>
  <c r="D198" i="103"/>
  <c r="E194" i="103"/>
  <c r="F194" i="103"/>
  <c r="D194" i="103"/>
  <c r="E196" i="103"/>
  <c r="F196" i="103"/>
  <c r="D196" i="103"/>
  <c r="E188" i="103"/>
  <c r="F188" i="103"/>
  <c r="D188" i="103"/>
  <c r="E190" i="103"/>
  <c r="F190" i="103"/>
  <c r="D190" i="103"/>
  <c r="F185" i="103"/>
  <c r="F184" i="103" s="1"/>
  <c r="E185" i="103"/>
  <c r="E184" i="103" s="1"/>
  <c r="D185" i="103"/>
  <c r="D184" i="103" s="1"/>
  <c r="E172" i="103"/>
  <c r="F172" i="103"/>
  <c r="D172" i="103"/>
  <c r="E166" i="103"/>
  <c r="F166" i="103"/>
  <c r="D166" i="103"/>
  <c r="E139" i="103"/>
  <c r="F139" i="103"/>
  <c r="D139" i="103"/>
  <c r="E117" i="103"/>
  <c r="E116" i="103" s="1"/>
  <c r="E115" i="103" s="1"/>
  <c r="F117" i="103"/>
  <c r="F116" i="103" s="1"/>
  <c r="F115" i="103" s="1"/>
  <c r="D117" i="103"/>
  <c r="D116" i="103" s="1"/>
  <c r="D115" i="103" s="1"/>
  <c r="E107" i="103"/>
  <c r="F107" i="103"/>
  <c r="D107" i="103"/>
  <c r="E105" i="103"/>
  <c r="F105" i="103"/>
  <c r="D105" i="103"/>
  <c r="F74" i="103"/>
  <c r="F73" i="103" s="1"/>
  <c r="F69" i="103" s="1"/>
  <c r="E74" i="103"/>
  <c r="E73" i="103" s="1"/>
  <c r="E69" i="103" s="1"/>
  <c r="D74" i="103"/>
  <c r="D73" i="103" s="1"/>
  <c r="D69" i="103" s="1"/>
  <c r="D214" i="103" l="1"/>
  <c r="E214" i="103"/>
  <c r="F214" i="103"/>
  <c r="E187" i="103"/>
  <c r="E183" i="103" s="1"/>
  <c r="E193" i="103"/>
  <c r="F193" i="103"/>
  <c r="D193" i="103"/>
  <c r="F187" i="103"/>
  <c r="F183" i="103" s="1"/>
  <c r="D104" i="103"/>
  <c r="D187" i="103"/>
  <c r="D183" i="103" s="1"/>
  <c r="F104" i="103"/>
  <c r="E104" i="103"/>
  <c r="E137" i="103"/>
  <c r="E136" i="103" s="1"/>
  <c r="F137" i="103"/>
  <c r="F136" i="103" s="1"/>
  <c r="D137" i="103"/>
  <c r="D136" i="103" s="1"/>
  <c r="E97" i="103" l="1"/>
  <c r="F97" i="103"/>
  <c r="D97" i="103"/>
  <c r="E102" i="103"/>
  <c r="F102" i="103"/>
  <c r="D102" i="103"/>
  <c r="E100" i="103"/>
  <c r="F100" i="103"/>
  <c r="D100" i="103"/>
  <c r="E64" i="103"/>
  <c r="F64" i="103"/>
  <c r="D64" i="103"/>
  <c r="E47" i="103"/>
  <c r="F47" i="103"/>
  <c r="D47" i="103"/>
  <c r="E49" i="103"/>
  <c r="F49" i="103"/>
  <c r="D49" i="103"/>
  <c r="E44" i="103"/>
  <c r="F44" i="103"/>
  <c r="D44" i="103"/>
  <c r="E22" i="103"/>
  <c r="E21" i="103" s="1"/>
  <c r="F22" i="103"/>
  <c r="F21" i="103" s="1"/>
  <c r="D22" i="103"/>
  <c r="D21" i="103" s="1"/>
  <c r="E17" i="103"/>
  <c r="F17" i="103"/>
  <c r="D17" i="103"/>
  <c r="E19" i="103"/>
  <c r="F19" i="103"/>
  <c r="D19" i="103"/>
  <c r="F99" i="103" l="1"/>
  <c r="D99" i="103"/>
  <c r="E99" i="103"/>
  <c r="F16" i="103"/>
  <c r="F15" i="103" s="1"/>
  <c r="E16" i="103"/>
  <c r="E15" i="103" s="1"/>
  <c r="D16" i="103"/>
  <c r="D15" i="103" s="1"/>
  <c r="D46" i="103"/>
  <c r="F46" i="103"/>
  <c r="E46" i="103"/>
  <c r="F12" i="103" l="1"/>
  <c r="F11" i="103" s="1"/>
  <c r="E12" i="103"/>
  <c r="E11" i="103" s="1"/>
  <c r="D12" i="103"/>
  <c r="D11" i="103" s="1"/>
  <c r="E281" i="103" l="1"/>
  <c r="E280" i="103" s="1"/>
  <c r="F281" i="103"/>
  <c r="F280" i="103" s="1"/>
  <c r="D281" i="103"/>
  <c r="D280" i="103" s="1"/>
  <c r="H592" i="104"/>
  <c r="G592" i="104"/>
  <c r="F592" i="104"/>
  <c r="H590" i="104"/>
  <c r="G590" i="104"/>
  <c r="F590" i="104"/>
  <c r="H583" i="104"/>
  <c r="G583" i="104"/>
  <c r="F583" i="104"/>
  <c r="H580" i="104"/>
  <c r="G580" i="104"/>
  <c r="F580" i="104"/>
  <c r="H574" i="104"/>
  <c r="H573" i="104" s="1"/>
  <c r="H572" i="104" s="1"/>
  <c r="G574" i="104"/>
  <c r="G573" i="104" s="1"/>
  <c r="G572" i="104" s="1"/>
  <c r="F574" i="104"/>
  <c r="F573" i="104" s="1"/>
  <c r="F572" i="104" s="1"/>
  <c r="H552" i="104"/>
  <c r="H551" i="104" s="1"/>
  <c r="G552" i="104"/>
  <c r="G551" i="104" s="1"/>
  <c r="F552" i="104"/>
  <c r="F551" i="104" s="1"/>
  <c r="H549" i="104"/>
  <c r="G549" i="104"/>
  <c r="F549" i="104"/>
  <c r="H545" i="104"/>
  <c r="G545" i="104"/>
  <c r="F545" i="104"/>
  <c r="H533" i="104"/>
  <c r="H532" i="104" s="1"/>
  <c r="G533" i="104"/>
  <c r="G532" i="104" s="1"/>
  <c r="F533" i="104"/>
  <c r="F532" i="104" s="1"/>
  <c r="H515" i="104"/>
  <c r="H514" i="104" s="1"/>
  <c r="H513" i="104" s="1"/>
  <c r="H512" i="104" s="1"/>
  <c r="H511" i="104" s="1"/>
  <c r="G515" i="104"/>
  <c r="G514" i="104" s="1"/>
  <c r="G513" i="104" s="1"/>
  <c r="G512" i="104" s="1"/>
  <c r="G511" i="104" s="1"/>
  <c r="F515" i="104"/>
  <c r="F514" i="104" s="1"/>
  <c r="F513" i="104" s="1"/>
  <c r="F512" i="104" s="1"/>
  <c r="F511" i="104" s="1"/>
  <c r="H508" i="104"/>
  <c r="H507" i="104" s="1"/>
  <c r="H506" i="104" s="1"/>
  <c r="H505" i="104" s="1"/>
  <c r="H504" i="104" s="1"/>
  <c r="G508" i="104"/>
  <c r="G507" i="104" s="1"/>
  <c r="G506" i="104" s="1"/>
  <c r="G505" i="104" s="1"/>
  <c r="G504" i="104" s="1"/>
  <c r="F508" i="104"/>
  <c r="F507" i="104" s="1"/>
  <c r="F506" i="104" s="1"/>
  <c r="F505" i="104" s="1"/>
  <c r="F504" i="104" s="1"/>
  <c r="H498" i="104"/>
  <c r="H497" i="104" s="1"/>
  <c r="H496" i="104" s="1"/>
  <c r="G498" i="104"/>
  <c r="G497" i="104" s="1"/>
  <c r="G496" i="104" s="1"/>
  <c r="F498" i="104"/>
  <c r="F497" i="104" s="1"/>
  <c r="F496" i="104" s="1"/>
  <c r="H494" i="104"/>
  <c r="H493" i="104" s="1"/>
  <c r="H492" i="104" s="1"/>
  <c r="G494" i="104"/>
  <c r="G493" i="104" s="1"/>
  <c r="G492" i="104" s="1"/>
  <c r="F494" i="104"/>
  <c r="F493" i="104" s="1"/>
  <c r="F492" i="104" s="1"/>
  <c r="H488" i="104"/>
  <c r="H487" i="104" s="1"/>
  <c r="H486" i="104" s="1"/>
  <c r="H485" i="104" s="1"/>
  <c r="H484" i="104" s="1"/>
  <c r="G488" i="104"/>
  <c r="G487" i="104" s="1"/>
  <c r="G486" i="104" s="1"/>
  <c r="G485" i="104" s="1"/>
  <c r="G484" i="104" s="1"/>
  <c r="F488" i="104"/>
  <c r="F487" i="104" s="1"/>
  <c r="F486" i="104" s="1"/>
  <c r="F485" i="104" s="1"/>
  <c r="F484" i="104" s="1"/>
  <c r="H482" i="104"/>
  <c r="H481" i="104" s="1"/>
  <c r="H480" i="104" s="1"/>
  <c r="H479" i="104" s="1"/>
  <c r="H478" i="104" s="1"/>
  <c r="G482" i="104"/>
  <c r="G481" i="104" s="1"/>
  <c r="G480" i="104" s="1"/>
  <c r="G479" i="104" s="1"/>
  <c r="G478" i="104" s="1"/>
  <c r="F482" i="104"/>
  <c r="F481" i="104" s="1"/>
  <c r="F480" i="104" s="1"/>
  <c r="F479" i="104" s="1"/>
  <c r="F478" i="104" s="1"/>
  <c r="H474" i="104"/>
  <c r="H473" i="104" s="1"/>
  <c r="H472" i="104" s="1"/>
  <c r="G474" i="104"/>
  <c r="G473" i="104" s="1"/>
  <c r="G472" i="104" s="1"/>
  <c r="F474" i="104"/>
  <c r="F473" i="104" s="1"/>
  <c r="F472" i="104" s="1"/>
  <c r="H469" i="104"/>
  <c r="G469" i="104"/>
  <c r="F469" i="104"/>
  <c r="H467" i="104"/>
  <c r="G467" i="104"/>
  <c r="F467" i="104"/>
  <c r="H446" i="104"/>
  <c r="H445" i="104" s="1"/>
  <c r="G446" i="104"/>
  <c r="G445" i="104" s="1"/>
  <c r="F446" i="104"/>
  <c r="F445" i="104" s="1"/>
  <c r="H443" i="104"/>
  <c r="H442" i="104" s="1"/>
  <c r="G443" i="104"/>
  <c r="G442" i="104" s="1"/>
  <c r="F443" i="104"/>
  <c r="F442" i="104" s="1"/>
  <c r="H438" i="104"/>
  <c r="H437" i="104" s="1"/>
  <c r="G438" i="104"/>
  <c r="G437" i="104" s="1"/>
  <c r="F437" i="104"/>
  <c r="H425" i="104"/>
  <c r="G425" i="104"/>
  <c r="F425" i="104"/>
  <c r="H416" i="104"/>
  <c r="H415" i="104" s="1"/>
  <c r="H414" i="104" s="1"/>
  <c r="H413" i="104" s="1"/>
  <c r="H412" i="104" s="1"/>
  <c r="G416" i="104"/>
  <c r="G415" i="104" s="1"/>
  <c r="G414" i="104" s="1"/>
  <c r="G413" i="104" s="1"/>
  <c r="G412" i="104" s="1"/>
  <c r="F416" i="104"/>
  <c r="F415" i="104" s="1"/>
  <c r="F414" i="104" s="1"/>
  <c r="F413" i="104" s="1"/>
  <c r="F412" i="104" s="1"/>
  <c r="H409" i="104"/>
  <c r="H408" i="104" s="1"/>
  <c r="H407" i="104" s="1"/>
  <c r="H406" i="104" s="1"/>
  <c r="G409" i="104"/>
  <c r="G408" i="104" s="1"/>
  <c r="G407" i="104" s="1"/>
  <c r="G406" i="104" s="1"/>
  <c r="F409" i="104"/>
  <c r="F408" i="104" s="1"/>
  <c r="F407" i="104" s="1"/>
  <c r="F406" i="104" s="1"/>
  <c r="H404" i="104"/>
  <c r="H403" i="104" s="1"/>
  <c r="H402" i="104" s="1"/>
  <c r="H401" i="104" s="1"/>
  <c r="G404" i="104"/>
  <c r="G403" i="104" s="1"/>
  <c r="G402" i="104" s="1"/>
  <c r="G401" i="104" s="1"/>
  <c r="F404" i="104"/>
  <c r="F403" i="104" s="1"/>
  <c r="F402" i="104" s="1"/>
  <c r="F401" i="104" s="1"/>
  <c r="H397" i="104"/>
  <c r="H396" i="104" s="1"/>
  <c r="G397" i="104"/>
  <c r="G396" i="104" s="1"/>
  <c r="F397" i="104"/>
  <c r="F396" i="104" s="1"/>
  <c r="H393" i="104"/>
  <c r="G393" i="104"/>
  <c r="F393" i="104"/>
  <c r="H391" i="104"/>
  <c r="G391" i="104"/>
  <c r="F391" i="104"/>
  <c r="H388" i="104"/>
  <c r="H387" i="104" s="1"/>
  <c r="G388" i="104"/>
  <c r="G387" i="104" s="1"/>
  <c r="F388" i="104"/>
  <c r="F387" i="104" s="1"/>
  <c r="H385" i="104"/>
  <c r="G385" i="104"/>
  <c r="F385" i="104"/>
  <c r="H383" i="104"/>
  <c r="G383" i="104"/>
  <c r="F383" i="104"/>
  <c r="H363" i="104"/>
  <c r="G363" i="104"/>
  <c r="F363" i="104"/>
  <c r="H361" i="104"/>
  <c r="G361" i="104"/>
  <c r="F361" i="104"/>
  <c r="H352" i="104"/>
  <c r="H351" i="104" s="1"/>
  <c r="H350" i="104" s="1"/>
  <c r="H345" i="104" s="1"/>
  <c r="G352" i="104"/>
  <c r="G351" i="104" s="1"/>
  <c r="G350" i="104" s="1"/>
  <c r="G345" i="104" s="1"/>
  <c r="F352" i="104"/>
  <c r="F351" i="104" s="1"/>
  <c r="F350" i="104" s="1"/>
  <c r="F345" i="104" s="1"/>
  <c r="H341" i="104"/>
  <c r="H340" i="104" s="1"/>
  <c r="H339" i="104" s="1"/>
  <c r="H338" i="104" s="1"/>
  <c r="H337" i="104" s="1"/>
  <c r="H336" i="104" s="1"/>
  <c r="G341" i="104"/>
  <c r="G340" i="104" s="1"/>
  <c r="G339" i="104" s="1"/>
  <c r="G338" i="104" s="1"/>
  <c r="G337" i="104" s="1"/>
  <c r="G336" i="104" s="1"/>
  <c r="F341" i="104"/>
  <c r="F340" i="104" s="1"/>
  <c r="F339" i="104" s="1"/>
  <c r="F338" i="104" s="1"/>
  <c r="F337" i="104" s="1"/>
  <c r="F336" i="104" s="1"/>
  <c r="H333" i="104"/>
  <c r="H332" i="104" s="1"/>
  <c r="H331" i="104" s="1"/>
  <c r="H330" i="104" s="1"/>
  <c r="H329" i="104" s="1"/>
  <c r="H328" i="104" s="1"/>
  <c r="G333" i="104"/>
  <c r="G332" i="104" s="1"/>
  <c r="G331" i="104" s="1"/>
  <c r="G330" i="104" s="1"/>
  <c r="G329" i="104" s="1"/>
  <c r="G328" i="104" s="1"/>
  <c r="F333" i="104"/>
  <c r="F332" i="104" s="1"/>
  <c r="F331" i="104" s="1"/>
  <c r="F330" i="104" s="1"/>
  <c r="F329" i="104" s="1"/>
  <c r="F328" i="104" s="1"/>
  <c r="H326" i="104"/>
  <c r="H325" i="104" s="1"/>
  <c r="H324" i="104" s="1"/>
  <c r="H323" i="104" s="1"/>
  <c r="H322" i="104" s="1"/>
  <c r="G326" i="104"/>
  <c r="G325" i="104" s="1"/>
  <c r="G324" i="104" s="1"/>
  <c r="G323" i="104" s="1"/>
  <c r="G322" i="104" s="1"/>
  <c r="F326" i="104"/>
  <c r="F325" i="104" s="1"/>
  <c r="F324" i="104" s="1"/>
  <c r="F323" i="104" s="1"/>
  <c r="F322" i="104" s="1"/>
  <c r="H320" i="104"/>
  <c r="G320" i="104"/>
  <c r="F320" i="104"/>
  <c r="H318" i="104"/>
  <c r="G318" i="104"/>
  <c r="F318" i="104"/>
  <c r="H311" i="104"/>
  <c r="H310" i="104" s="1"/>
  <c r="H309" i="104" s="1"/>
  <c r="H308" i="104" s="1"/>
  <c r="G311" i="104"/>
  <c r="G310" i="104" s="1"/>
  <c r="G309" i="104" s="1"/>
  <c r="G308" i="104" s="1"/>
  <c r="F311" i="104"/>
  <c r="F310" i="104" s="1"/>
  <c r="F309" i="104" s="1"/>
  <c r="F308" i="104" s="1"/>
  <c r="H306" i="104"/>
  <c r="G306" i="104"/>
  <c r="F306" i="104"/>
  <c r="H300" i="104"/>
  <c r="G300" i="104"/>
  <c r="F300" i="104"/>
  <c r="H297" i="104"/>
  <c r="G297" i="104"/>
  <c r="F297" i="104"/>
  <c r="H294" i="104"/>
  <c r="G294" i="104"/>
  <c r="F294" i="104"/>
  <c r="H292" i="104"/>
  <c r="G292" i="104"/>
  <c r="F292" i="104"/>
  <c r="H288" i="104"/>
  <c r="G288" i="104"/>
  <c r="F288" i="104"/>
  <c r="H283" i="104"/>
  <c r="H282" i="104" s="1"/>
  <c r="H281" i="104" s="1"/>
  <c r="G283" i="104"/>
  <c r="G282" i="104" s="1"/>
  <c r="G281" i="104" s="1"/>
  <c r="F283" i="104"/>
  <c r="F282" i="104" s="1"/>
  <c r="F281" i="104" s="1"/>
  <c r="H277" i="104"/>
  <c r="H276" i="104" s="1"/>
  <c r="G277" i="104"/>
  <c r="G276" i="104" s="1"/>
  <c r="F277" i="104"/>
  <c r="F276" i="104" s="1"/>
  <c r="H274" i="104"/>
  <c r="G274" i="104"/>
  <c r="F274" i="104"/>
  <c r="H272" i="104"/>
  <c r="G272" i="104"/>
  <c r="F272" i="104"/>
  <c r="H270" i="104"/>
  <c r="G270" i="104"/>
  <c r="F270" i="104"/>
  <c r="H268" i="104"/>
  <c r="G268" i="104"/>
  <c r="F268" i="104"/>
  <c r="H249" i="104"/>
  <c r="H248" i="104" s="1"/>
  <c r="G249" i="104"/>
  <c r="G248" i="104" s="1"/>
  <c r="F249" i="104"/>
  <c r="F248" i="104" s="1"/>
  <c r="H246" i="104"/>
  <c r="G246" i="104"/>
  <c r="H244" i="104"/>
  <c r="G244" i="104"/>
  <c r="F244" i="104"/>
  <c r="H241" i="104"/>
  <c r="G241" i="104"/>
  <c r="F241" i="104"/>
  <c r="H239" i="104"/>
  <c r="G239" i="104"/>
  <c r="F239" i="104"/>
  <c r="H237" i="104"/>
  <c r="G237" i="104"/>
  <c r="F237" i="104"/>
  <c r="H225" i="104"/>
  <c r="H224" i="104" s="1"/>
  <c r="H223" i="104" s="1"/>
  <c r="H222" i="104" s="1"/>
  <c r="H221" i="104" s="1"/>
  <c r="H220" i="104" s="1"/>
  <c r="G225" i="104"/>
  <c r="G224" i="104" s="1"/>
  <c r="G223" i="104" s="1"/>
  <c r="G222" i="104" s="1"/>
  <c r="G221" i="104" s="1"/>
  <c r="G220" i="104" s="1"/>
  <c r="F225" i="104"/>
  <c r="F224" i="104" s="1"/>
  <c r="F223" i="104" s="1"/>
  <c r="F222" i="104" s="1"/>
  <c r="F221" i="104" s="1"/>
  <c r="F220" i="104" s="1"/>
  <c r="H218" i="104"/>
  <c r="H217" i="104" s="1"/>
  <c r="H216" i="104" s="1"/>
  <c r="H207" i="104" s="1"/>
  <c r="G218" i="104"/>
  <c r="G217" i="104" s="1"/>
  <c r="G216" i="104" s="1"/>
  <c r="G207" i="104" s="1"/>
  <c r="F218" i="104"/>
  <c r="F217" i="104" s="1"/>
  <c r="F216" i="104" s="1"/>
  <c r="F207" i="104" s="1"/>
  <c r="H190" i="104"/>
  <c r="G190" i="104"/>
  <c r="F190" i="104"/>
  <c r="H188" i="104"/>
  <c r="G188" i="104"/>
  <c r="F188" i="104"/>
  <c r="H185" i="104"/>
  <c r="G185" i="104"/>
  <c r="F185" i="104"/>
  <c r="H182" i="104"/>
  <c r="H181" i="104" s="1"/>
  <c r="G182" i="104"/>
  <c r="G181" i="104" s="1"/>
  <c r="F182" i="104"/>
  <c r="F181" i="104" s="1"/>
  <c r="H179" i="104"/>
  <c r="H178" i="104" s="1"/>
  <c r="G179" i="104"/>
  <c r="G178" i="104" s="1"/>
  <c r="F179" i="104"/>
  <c r="F178" i="104" s="1"/>
  <c r="H176" i="104"/>
  <c r="H175" i="104" s="1"/>
  <c r="G176" i="104"/>
  <c r="G175" i="104" s="1"/>
  <c r="F176" i="104"/>
  <c r="F175" i="104" s="1"/>
  <c r="H172" i="104"/>
  <c r="G172" i="104"/>
  <c r="F172" i="104"/>
  <c r="H170" i="104"/>
  <c r="G170" i="104"/>
  <c r="F170" i="104"/>
  <c r="H157" i="104"/>
  <c r="G157" i="104"/>
  <c r="F157" i="104"/>
  <c r="H154" i="104"/>
  <c r="G154" i="104"/>
  <c r="F154" i="104"/>
  <c r="H147" i="104"/>
  <c r="H146" i="104" s="1"/>
  <c r="H145" i="104" s="1"/>
  <c r="H144" i="104" s="1"/>
  <c r="H143" i="104" s="1"/>
  <c r="G147" i="104"/>
  <c r="G146" i="104" s="1"/>
  <c r="G145" i="104" s="1"/>
  <c r="G144" i="104" s="1"/>
  <c r="G143" i="104" s="1"/>
  <c r="F147" i="104"/>
  <c r="F146" i="104" s="1"/>
  <c r="F145" i="104" s="1"/>
  <c r="F144" i="104" s="1"/>
  <c r="F143" i="104" s="1"/>
  <c r="H139" i="104"/>
  <c r="H138" i="104" s="1"/>
  <c r="H137" i="104" s="1"/>
  <c r="H136" i="104" s="1"/>
  <c r="G139" i="104"/>
  <c r="G138" i="104" s="1"/>
  <c r="G137" i="104" s="1"/>
  <c r="G136" i="104" s="1"/>
  <c r="F139" i="104"/>
  <c r="F138" i="104" s="1"/>
  <c r="F137" i="104" s="1"/>
  <c r="F136" i="104" s="1"/>
  <c r="H134" i="104"/>
  <c r="H133" i="104" s="1"/>
  <c r="G134" i="104"/>
  <c r="G133" i="104" s="1"/>
  <c r="F134" i="104"/>
  <c r="F133" i="104" s="1"/>
  <c r="H131" i="104"/>
  <c r="H130" i="104" s="1"/>
  <c r="G131" i="104"/>
  <c r="G130" i="104" s="1"/>
  <c r="F131" i="104"/>
  <c r="F130" i="104" s="1"/>
  <c r="H125" i="104"/>
  <c r="H124" i="104" s="1"/>
  <c r="H123" i="104" s="1"/>
  <c r="H122" i="104" s="1"/>
  <c r="H121" i="104" s="1"/>
  <c r="G125" i="104"/>
  <c r="G124" i="104" s="1"/>
  <c r="G123" i="104" s="1"/>
  <c r="G122" i="104" s="1"/>
  <c r="G121" i="104" s="1"/>
  <c r="F125" i="104"/>
  <c r="F124" i="104" s="1"/>
  <c r="F123" i="104" s="1"/>
  <c r="F122" i="104" s="1"/>
  <c r="F121" i="104" s="1"/>
  <c r="H117" i="104"/>
  <c r="G117" i="104"/>
  <c r="F117" i="104"/>
  <c r="H110" i="104"/>
  <c r="H109" i="104" s="1"/>
  <c r="H108" i="104" s="1"/>
  <c r="H107" i="104" s="1"/>
  <c r="H106" i="104" s="1"/>
  <c r="G110" i="104"/>
  <c r="G109" i="104" s="1"/>
  <c r="G108" i="104" s="1"/>
  <c r="G107" i="104" s="1"/>
  <c r="G106" i="104" s="1"/>
  <c r="F110" i="104"/>
  <c r="F109" i="104" s="1"/>
  <c r="F108" i="104" s="1"/>
  <c r="F107" i="104" s="1"/>
  <c r="F106" i="104" s="1"/>
  <c r="H104" i="104"/>
  <c r="G104" i="104"/>
  <c r="F104" i="104"/>
  <c r="H100" i="104"/>
  <c r="G100" i="104"/>
  <c r="F100" i="104"/>
  <c r="H91" i="104"/>
  <c r="G91" i="104"/>
  <c r="F91" i="104"/>
  <c r="H84" i="104"/>
  <c r="H83" i="104" s="1"/>
  <c r="H82" i="104" s="1"/>
  <c r="H81" i="104" s="1"/>
  <c r="H80" i="104" s="1"/>
  <c r="H79" i="104" s="1"/>
  <c r="G84" i="104"/>
  <c r="G83" i="104" s="1"/>
  <c r="G82" i="104" s="1"/>
  <c r="G81" i="104" s="1"/>
  <c r="G80" i="104" s="1"/>
  <c r="G79" i="104" s="1"/>
  <c r="F84" i="104"/>
  <c r="F83" i="104" s="1"/>
  <c r="F82" i="104" s="1"/>
  <c r="F81" i="104" s="1"/>
  <c r="F80" i="104" s="1"/>
  <c r="F79" i="104" s="1"/>
  <c r="H77" i="104"/>
  <c r="G77" i="104"/>
  <c r="F77" i="104"/>
  <c r="H75" i="104"/>
  <c r="G75" i="104"/>
  <c r="F75" i="104"/>
  <c r="H73" i="104"/>
  <c r="G73" i="104"/>
  <c r="F73" i="104"/>
  <c r="H69" i="104"/>
  <c r="H68" i="104" s="1"/>
  <c r="G69" i="104"/>
  <c r="G68" i="104" s="1"/>
  <c r="F69" i="104"/>
  <c r="F68" i="104" s="1"/>
  <c r="H63" i="104"/>
  <c r="H62" i="104" s="1"/>
  <c r="G63" i="104"/>
  <c r="G62" i="104" s="1"/>
  <c r="F63" i="104"/>
  <c r="F62" i="104" s="1"/>
  <c r="H60" i="104"/>
  <c r="H59" i="104" s="1"/>
  <c r="G60" i="104"/>
  <c r="G59" i="104" s="1"/>
  <c r="F60" i="104"/>
  <c r="F59" i="104" s="1"/>
  <c r="H51" i="104"/>
  <c r="H50" i="104" s="1"/>
  <c r="H49" i="104" s="1"/>
  <c r="H48" i="104" s="1"/>
  <c r="G51" i="104"/>
  <c r="G50" i="104" s="1"/>
  <c r="G49" i="104" s="1"/>
  <c r="G48" i="104" s="1"/>
  <c r="F51" i="104"/>
  <c r="F50" i="104" s="1"/>
  <c r="F49" i="104" s="1"/>
  <c r="F48" i="104" s="1"/>
  <c r="H45" i="104"/>
  <c r="H44" i="104" s="1"/>
  <c r="H43" i="104" s="1"/>
  <c r="H42" i="104" s="1"/>
  <c r="H41" i="104" s="1"/>
  <c r="G45" i="104"/>
  <c r="G44" i="104" s="1"/>
  <c r="G43" i="104" s="1"/>
  <c r="G42" i="104" s="1"/>
  <c r="G41" i="104" s="1"/>
  <c r="F45" i="104"/>
  <c r="F44" i="104" s="1"/>
  <c r="F43" i="104" s="1"/>
  <c r="F42" i="104" s="1"/>
  <c r="F41" i="104" s="1"/>
  <c r="H39" i="104"/>
  <c r="H38" i="104" s="1"/>
  <c r="H37" i="104" s="1"/>
  <c r="G39" i="104"/>
  <c r="G38" i="104" s="1"/>
  <c r="G37" i="104" s="1"/>
  <c r="F39" i="104"/>
  <c r="F38" i="104" s="1"/>
  <c r="F37" i="104" s="1"/>
  <c r="H33" i="104"/>
  <c r="H32" i="104" s="1"/>
  <c r="G33" i="104"/>
  <c r="G32" i="104" s="1"/>
  <c r="F33" i="104"/>
  <c r="F32" i="104" s="1"/>
  <c r="H30" i="104"/>
  <c r="H29" i="104" s="1"/>
  <c r="H28" i="104" s="1"/>
  <c r="H27" i="104" s="1"/>
  <c r="G30" i="104"/>
  <c r="G29" i="104" s="1"/>
  <c r="G28" i="104" s="1"/>
  <c r="G27" i="104" s="1"/>
  <c r="F30" i="104"/>
  <c r="F29" i="104" s="1"/>
  <c r="F28" i="104" s="1"/>
  <c r="F27" i="104" s="1"/>
  <c r="H25" i="104"/>
  <c r="G25" i="104"/>
  <c r="F25" i="104"/>
  <c r="H23" i="104"/>
  <c r="G23" i="104"/>
  <c r="F23" i="104"/>
  <c r="H20" i="104"/>
  <c r="H19" i="104" s="1"/>
  <c r="G20" i="104"/>
  <c r="G19" i="104" s="1"/>
  <c r="F20" i="104"/>
  <c r="F19" i="104" s="1"/>
  <c r="H13" i="104"/>
  <c r="H12" i="104" s="1"/>
  <c r="G13" i="104"/>
  <c r="G12" i="104" s="1"/>
  <c r="F13" i="104"/>
  <c r="F12" i="104" s="1"/>
  <c r="F373" i="103"/>
  <c r="E373" i="103"/>
  <c r="D373" i="103"/>
  <c r="F371" i="103"/>
  <c r="E371" i="103"/>
  <c r="D371" i="103"/>
  <c r="F367" i="103"/>
  <c r="E367" i="103"/>
  <c r="D367" i="103"/>
  <c r="F365" i="103"/>
  <c r="E365" i="103"/>
  <c r="D365" i="103"/>
  <c r="F363" i="103"/>
  <c r="E363" i="103"/>
  <c r="D363" i="103"/>
  <c r="F359" i="103"/>
  <c r="E359" i="103"/>
  <c r="D359" i="103"/>
  <c r="F355" i="103"/>
  <c r="E355" i="103"/>
  <c r="D355" i="103"/>
  <c r="F353" i="103"/>
  <c r="E353" i="103"/>
  <c r="D353" i="103"/>
  <c r="F351" i="103"/>
  <c r="E351" i="103"/>
  <c r="D351" i="103"/>
  <c r="F349" i="103"/>
  <c r="E349" i="103"/>
  <c r="D349" i="103"/>
  <c r="F346" i="103"/>
  <c r="F345" i="103" s="1"/>
  <c r="E346" i="103"/>
  <c r="E345" i="103" s="1"/>
  <c r="D346" i="103"/>
  <c r="D345" i="103" s="1"/>
  <c r="F343" i="103"/>
  <c r="F342" i="103" s="1"/>
  <c r="E343" i="103"/>
  <c r="E342" i="103" s="1"/>
  <c r="D343" i="103"/>
  <c r="D342" i="103" s="1"/>
  <c r="F327" i="103"/>
  <c r="E327" i="103"/>
  <c r="D327" i="103"/>
  <c r="F325" i="103"/>
  <c r="E325" i="103"/>
  <c r="D325" i="103"/>
  <c r="F322" i="103"/>
  <c r="F321" i="103" s="1"/>
  <c r="E322" i="103"/>
  <c r="E321" i="103" s="1"/>
  <c r="D322" i="103"/>
  <c r="D321" i="103" s="1"/>
  <c r="F318" i="103"/>
  <c r="F317" i="103" s="1"/>
  <c r="F316" i="103" s="1"/>
  <c r="E318" i="103"/>
  <c r="E317" i="103" s="1"/>
  <c r="E316" i="103" s="1"/>
  <c r="D318" i="103"/>
  <c r="D317" i="103" s="1"/>
  <c r="D316" i="103" s="1"/>
  <c r="F310" i="103"/>
  <c r="F309" i="103" s="1"/>
  <c r="E310" i="103"/>
  <c r="E309" i="103" s="1"/>
  <c r="D310" i="103"/>
  <c r="D309" i="103" s="1"/>
  <c r="F307" i="103"/>
  <c r="F306" i="103" s="1"/>
  <c r="E307" i="103"/>
  <c r="E306" i="103" s="1"/>
  <c r="D307" i="103"/>
  <c r="D306" i="103" s="1"/>
  <c r="F304" i="103"/>
  <c r="F303" i="103" s="1"/>
  <c r="E304" i="103"/>
  <c r="E303" i="103" s="1"/>
  <c r="D304" i="103"/>
  <c r="D303" i="103" s="1"/>
  <c r="F300" i="103"/>
  <c r="F299" i="103" s="1"/>
  <c r="E300" i="103"/>
  <c r="E299" i="103" s="1"/>
  <c r="D300" i="103"/>
  <c r="D299" i="103" s="1"/>
  <c r="F290" i="103"/>
  <c r="F289" i="103" s="1"/>
  <c r="E290" i="103"/>
  <c r="E289" i="103" s="1"/>
  <c r="D290" i="103"/>
  <c r="D289" i="103" s="1"/>
  <c r="F287" i="103"/>
  <c r="E287" i="103"/>
  <c r="D287" i="103"/>
  <c r="F284" i="103"/>
  <c r="E284" i="103"/>
  <c r="D284" i="103"/>
  <c r="F278" i="103"/>
  <c r="F277" i="103" s="1"/>
  <c r="E278" i="103"/>
  <c r="E277" i="103" s="1"/>
  <c r="D278" i="103"/>
  <c r="D277" i="103" s="1"/>
  <c r="F273" i="103"/>
  <c r="E273" i="103"/>
  <c r="D273" i="103"/>
  <c r="F271" i="103"/>
  <c r="E271" i="103"/>
  <c r="D271" i="103"/>
  <c r="F268" i="103"/>
  <c r="E268" i="103"/>
  <c r="D268" i="103"/>
  <c r="F265" i="103"/>
  <c r="F264" i="103" s="1"/>
  <c r="E265" i="103"/>
  <c r="E264" i="103" s="1"/>
  <c r="D265" i="103"/>
  <c r="D264" i="103" s="1"/>
  <c r="F262" i="103"/>
  <c r="F261" i="103" s="1"/>
  <c r="E262" i="103"/>
  <c r="E261" i="103" s="1"/>
  <c r="D262" i="103"/>
  <c r="D261" i="103" s="1"/>
  <c r="F259" i="103"/>
  <c r="E259" i="103"/>
  <c r="D259" i="103"/>
  <c r="F257" i="103"/>
  <c r="E257" i="103"/>
  <c r="D257" i="103"/>
  <c r="F253" i="103"/>
  <c r="E253" i="103"/>
  <c r="D253" i="103"/>
  <c r="F251" i="103"/>
  <c r="E251" i="103"/>
  <c r="D251" i="103"/>
  <c r="F232" i="103"/>
  <c r="E232" i="103"/>
  <c r="D232" i="103"/>
  <c r="F229" i="103"/>
  <c r="E229" i="103"/>
  <c r="D229" i="103"/>
  <c r="F224" i="103"/>
  <c r="F223" i="103" s="1"/>
  <c r="E224" i="103"/>
  <c r="E223" i="103" s="1"/>
  <c r="D224" i="103"/>
  <c r="D223" i="103" s="1"/>
  <c r="F212" i="103"/>
  <c r="E212" i="103"/>
  <c r="D212" i="103"/>
  <c r="F208" i="103"/>
  <c r="E208" i="103"/>
  <c r="D208" i="103"/>
  <c r="F206" i="103"/>
  <c r="E206" i="103"/>
  <c r="D206" i="103"/>
  <c r="F203" i="103"/>
  <c r="E203" i="103"/>
  <c r="D203" i="103"/>
  <c r="F201" i="103"/>
  <c r="E201" i="103"/>
  <c r="D201" i="103"/>
  <c r="F180" i="103"/>
  <c r="F179" i="103" s="1"/>
  <c r="E180" i="103"/>
  <c r="E179" i="103" s="1"/>
  <c r="D180" i="103"/>
  <c r="D179" i="103" s="1"/>
  <c r="F177" i="103"/>
  <c r="F176" i="103" s="1"/>
  <c r="E177" i="103"/>
  <c r="E176" i="103" s="1"/>
  <c r="D177" i="103"/>
  <c r="D176" i="103" s="1"/>
  <c r="F169" i="103"/>
  <c r="F168" i="103" s="1"/>
  <c r="E169" i="103"/>
  <c r="E168" i="103" s="1"/>
  <c r="D169" i="103"/>
  <c r="D168" i="103" s="1"/>
  <c r="F164" i="103"/>
  <c r="F163" i="103" s="1"/>
  <c r="E164" i="103"/>
  <c r="E163" i="103" s="1"/>
  <c r="D164" i="103"/>
  <c r="D163" i="103" s="1"/>
  <c r="F161" i="103"/>
  <c r="E161" i="103"/>
  <c r="D161" i="103"/>
  <c r="F157" i="103"/>
  <c r="E157" i="103"/>
  <c r="D157" i="103"/>
  <c r="F152" i="103"/>
  <c r="E152" i="103"/>
  <c r="D152" i="103"/>
  <c r="F150" i="103"/>
  <c r="E150" i="103"/>
  <c r="D150" i="103"/>
  <c r="F148" i="103"/>
  <c r="E148" i="103"/>
  <c r="D148" i="103"/>
  <c r="F145" i="103"/>
  <c r="F144" i="103" s="1"/>
  <c r="E145" i="103"/>
  <c r="E144" i="103" s="1"/>
  <c r="D145" i="103"/>
  <c r="D144" i="103" s="1"/>
  <c r="F142" i="103"/>
  <c r="F141" i="103" s="1"/>
  <c r="E142" i="103"/>
  <c r="E141" i="103" s="1"/>
  <c r="D142" i="103"/>
  <c r="D141" i="103" s="1"/>
  <c r="F129" i="103"/>
  <c r="F128" i="103" s="1"/>
  <c r="E129" i="103"/>
  <c r="E128" i="103" s="1"/>
  <c r="D129" i="103"/>
  <c r="D128" i="103" s="1"/>
  <c r="F126" i="103"/>
  <c r="F125" i="103" s="1"/>
  <c r="E126" i="103"/>
  <c r="E125" i="103" s="1"/>
  <c r="D126" i="103"/>
  <c r="D125" i="103" s="1"/>
  <c r="F121" i="103"/>
  <c r="F120" i="103" s="1"/>
  <c r="E121" i="103"/>
  <c r="E120" i="103" s="1"/>
  <c r="D121" i="103"/>
  <c r="D120" i="103" s="1"/>
  <c r="F110" i="103"/>
  <c r="F109" i="103" s="1"/>
  <c r="E110" i="103"/>
  <c r="E109" i="103" s="1"/>
  <c r="D110" i="103"/>
  <c r="D109" i="103" s="1"/>
  <c r="F95" i="103"/>
  <c r="F94" i="103" s="1"/>
  <c r="E95" i="103"/>
  <c r="E94" i="103" s="1"/>
  <c r="D95" i="103"/>
  <c r="D94" i="103" s="1"/>
  <c r="F92" i="103"/>
  <c r="F91" i="103" s="1"/>
  <c r="E92" i="103"/>
  <c r="E91" i="103" s="1"/>
  <c r="D92" i="103"/>
  <c r="D91" i="103" s="1"/>
  <c r="F88" i="103"/>
  <c r="E88" i="103"/>
  <c r="D88" i="103"/>
  <c r="F86" i="103"/>
  <c r="E86" i="103"/>
  <c r="D86" i="103"/>
  <c r="F83" i="103"/>
  <c r="F82" i="103" s="1"/>
  <c r="E83" i="103"/>
  <c r="E82" i="103" s="1"/>
  <c r="D83" i="103"/>
  <c r="D82" i="103" s="1"/>
  <c r="F80" i="103"/>
  <c r="E80" i="103"/>
  <c r="D80" i="103"/>
  <c r="F78" i="103"/>
  <c r="E78" i="103"/>
  <c r="D78" i="103"/>
  <c r="F66" i="103"/>
  <c r="E66" i="103"/>
  <c r="D66" i="103"/>
  <c r="F60" i="103"/>
  <c r="E60" i="103"/>
  <c r="D60" i="103"/>
  <c r="F57" i="103"/>
  <c r="E57" i="103"/>
  <c r="D57" i="103"/>
  <c r="F54" i="103"/>
  <c r="E54" i="103"/>
  <c r="D54" i="103"/>
  <c r="F52" i="103"/>
  <c r="E52" i="103"/>
  <c r="D52" i="103"/>
  <c r="F42" i="103"/>
  <c r="F41" i="103" s="1"/>
  <c r="E42" i="103"/>
  <c r="E41" i="103" s="1"/>
  <c r="D42" i="103"/>
  <c r="D41" i="103" s="1"/>
  <c r="F39" i="103"/>
  <c r="E39" i="103"/>
  <c r="D39" i="103"/>
  <c r="F37" i="103"/>
  <c r="E37" i="103"/>
  <c r="D37" i="103"/>
  <c r="F35" i="103"/>
  <c r="E35" i="103"/>
  <c r="D35" i="103"/>
  <c r="F33" i="103"/>
  <c r="E33" i="103"/>
  <c r="D33" i="103"/>
  <c r="F30" i="103"/>
  <c r="E30" i="103"/>
  <c r="D30" i="103"/>
  <c r="F28" i="103"/>
  <c r="E28" i="103"/>
  <c r="D28" i="103"/>
  <c r="F26" i="103"/>
  <c r="E26" i="103"/>
  <c r="D26" i="103"/>
  <c r="F436" i="104" l="1"/>
  <c r="F431" i="104" s="1"/>
  <c r="F430" i="104" s="1"/>
  <c r="F429" i="104" s="1"/>
  <c r="G436" i="104"/>
  <c r="E119" i="103"/>
  <c r="E114" i="103" s="1"/>
  <c r="D119" i="103"/>
  <c r="D114" i="103" s="1"/>
  <c r="F119" i="103"/>
  <c r="F114" i="103" s="1"/>
  <c r="H436" i="104"/>
  <c r="G58" i="104"/>
  <c r="G53" i="104" s="1"/>
  <c r="F169" i="104"/>
  <c r="G544" i="104"/>
  <c r="G543" i="104" s="1"/>
  <c r="G538" i="104" s="1"/>
  <c r="H544" i="104"/>
  <c r="H543" i="104" s="1"/>
  <c r="H538" i="104" s="1"/>
  <c r="H58" i="104"/>
  <c r="H53" i="104" s="1"/>
  <c r="F58" i="104"/>
  <c r="F53" i="104" s="1"/>
  <c r="G563" i="104"/>
  <c r="D25" i="103"/>
  <c r="F563" i="104"/>
  <c r="H563" i="104"/>
  <c r="F544" i="104"/>
  <c r="F543" i="104" s="1"/>
  <c r="F538" i="104" s="1"/>
  <c r="D341" i="103"/>
  <c r="D329" i="103" s="1"/>
  <c r="D250" i="103"/>
  <c r="E341" i="103"/>
  <c r="E329" i="103" s="1"/>
  <c r="F341" i="103"/>
  <c r="F329" i="103" s="1"/>
  <c r="F579" i="104"/>
  <c r="F578" i="104" s="1"/>
  <c r="F577" i="104" s="1"/>
  <c r="F576" i="104" s="1"/>
  <c r="F382" i="104"/>
  <c r="G382" i="104"/>
  <c r="G424" i="104"/>
  <c r="G423" i="104" s="1"/>
  <c r="G422" i="104" s="1"/>
  <c r="G421" i="104" s="1"/>
  <c r="G420" i="104" s="1"/>
  <c r="H424" i="104"/>
  <c r="H423" i="104" s="1"/>
  <c r="H422" i="104" s="1"/>
  <c r="H421" i="104" s="1"/>
  <c r="H420" i="104" s="1"/>
  <c r="H382" i="104"/>
  <c r="F424" i="104"/>
  <c r="F423" i="104" s="1"/>
  <c r="F422" i="104" s="1"/>
  <c r="F421" i="104" s="1"/>
  <c r="F420" i="104" s="1"/>
  <c r="F344" i="104"/>
  <c r="H344" i="104"/>
  <c r="G344" i="104"/>
  <c r="F317" i="104"/>
  <c r="F316" i="104" s="1"/>
  <c r="F315" i="104" s="1"/>
  <c r="F314" i="104" s="1"/>
  <c r="F313" i="104" s="1"/>
  <c r="G317" i="104"/>
  <c r="G316" i="104" s="1"/>
  <c r="G315" i="104" s="1"/>
  <c r="G314" i="104" s="1"/>
  <c r="G313" i="104" s="1"/>
  <c r="F296" i="104"/>
  <c r="H317" i="104"/>
  <c r="H316" i="104" s="1"/>
  <c r="H315" i="104" s="1"/>
  <c r="H314" i="104" s="1"/>
  <c r="H313" i="104" s="1"/>
  <c r="G296" i="104"/>
  <c r="H296" i="104"/>
  <c r="F291" i="104"/>
  <c r="F280" i="104"/>
  <c r="F279" i="104" s="1"/>
  <c r="G280" i="104"/>
  <c r="G279" i="104" s="1"/>
  <c r="H280" i="104"/>
  <c r="H279" i="104" s="1"/>
  <c r="F267" i="104"/>
  <c r="F266" i="104" s="1"/>
  <c r="F252" i="104" s="1"/>
  <c r="F251" i="104" s="1"/>
  <c r="F184" i="104"/>
  <c r="F195" i="104"/>
  <c r="E324" i="103"/>
  <c r="E320" i="103" s="1"/>
  <c r="E315" i="103" s="1"/>
  <c r="G195" i="104"/>
  <c r="F324" i="103"/>
  <c r="F320" i="103" s="1"/>
  <c r="F315" i="103" s="1"/>
  <c r="D32" i="103"/>
  <c r="H195" i="104"/>
  <c r="D256" i="103"/>
  <c r="G116" i="104"/>
  <c r="G115" i="104" s="1"/>
  <c r="G114" i="104" s="1"/>
  <c r="G113" i="104" s="1"/>
  <c r="F116" i="104"/>
  <c r="F115" i="104" s="1"/>
  <c r="F114" i="104" s="1"/>
  <c r="F113" i="104" s="1"/>
  <c r="H116" i="104"/>
  <c r="H115" i="104" s="1"/>
  <c r="H114" i="104" s="1"/>
  <c r="H113" i="104" s="1"/>
  <c r="F90" i="104"/>
  <c r="F89" i="104" s="1"/>
  <c r="F88" i="104" s="1"/>
  <c r="F87" i="104" s="1"/>
  <c r="G90" i="104"/>
  <c r="G89" i="104" s="1"/>
  <c r="G88" i="104" s="1"/>
  <c r="G87" i="104" s="1"/>
  <c r="H90" i="104"/>
  <c r="H89" i="104" s="1"/>
  <c r="H88" i="104" s="1"/>
  <c r="H87" i="104" s="1"/>
  <c r="D298" i="103"/>
  <c r="D293" i="103" s="1"/>
  <c r="F298" i="103"/>
  <c r="F293" i="103" s="1"/>
  <c r="E298" i="103"/>
  <c r="E293" i="103" s="1"/>
  <c r="D324" i="103"/>
  <c r="D320" i="103" s="1"/>
  <c r="D315" i="103" s="1"/>
  <c r="D283" i="103"/>
  <c r="D276" i="103" s="1"/>
  <c r="D275" i="103" s="1"/>
  <c r="E283" i="103"/>
  <c r="E276" i="103" s="1"/>
  <c r="E275" i="103" s="1"/>
  <c r="F283" i="103"/>
  <c r="F276" i="103" s="1"/>
  <c r="F275" i="103" s="1"/>
  <c r="E250" i="103"/>
  <c r="D267" i="103"/>
  <c r="E267" i="103"/>
  <c r="F267" i="103"/>
  <c r="F250" i="103"/>
  <c r="E228" i="103"/>
  <c r="D228" i="103"/>
  <c r="D362" i="103"/>
  <c r="E362" i="103"/>
  <c r="F362" i="103"/>
  <c r="F228" i="103"/>
  <c r="E205" i="103"/>
  <c r="F205" i="103"/>
  <c r="D205" i="103"/>
  <c r="F200" i="103"/>
  <c r="D200" i="103"/>
  <c r="E200" i="103"/>
  <c r="E175" i="103"/>
  <c r="E174" i="103" s="1"/>
  <c r="F175" i="103"/>
  <c r="F174" i="103" s="1"/>
  <c r="D175" i="103"/>
  <c r="D174" i="103" s="1"/>
  <c r="E147" i="103"/>
  <c r="E135" i="103" s="1"/>
  <c r="E134" i="103" s="1"/>
  <c r="F32" i="103"/>
  <c r="E32" i="103"/>
  <c r="F147" i="103"/>
  <c r="F135" i="103" s="1"/>
  <c r="F134" i="103" s="1"/>
  <c r="D147" i="103"/>
  <c r="D135" i="103" s="1"/>
  <c r="D134" i="103" s="1"/>
  <c r="E77" i="103"/>
  <c r="D77" i="103"/>
  <c r="F77" i="103"/>
  <c r="E56" i="103"/>
  <c r="F56" i="103"/>
  <c r="D56" i="103"/>
  <c r="F51" i="103"/>
  <c r="E51" i="103"/>
  <c r="D51" i="103"/>
  <c r="F25" i="103"/>
  <c r="E25" i="103"/>
  <c r="F85" i="103"/>
  <c r="G579" i="104"/>
  <c r="G578" i="104" s="1"/>
  <c r="G577" i="104" s="1"/>
  <c r="G576" i="104" s="1"/>
  <c r="F153" i="104"/>
  <c r="F152" i="104" s="1"/>
  <c r="F151" i="104" s="1"/>
  <c r="F150" i="104" s="1"/>
  <c r="F142" i="104" s="1"/>
  <c r="F141" i="104" s="1"/>
  <c r="H579" i="104"/>
  <c r="H578" i="104" s="1"/>
  <c r="H577" i="104" s="1"/>
  <c r="H576" i="104" s="1"/>
  <c r="G267" i="104"/>
  <c r="G266" i="104" s="1"/>
  <c r="G252" i="104" s="1"/>
  <c r="G251" i="104" s="1"/>
  <c r="H72" i="104"/>
  <c r="G491" i="104"/>
  <c r="F531" i="104"/>
  <c r="F526" i="104" s="1"/>
  <c r="F525" i="104" s="1"/>
  <c r="H491" i="104"/>
  <c r="H99" i="104"/>
  <c r="H98" i="104" s="1"/>
  <c r="H97" i="104" s="1"/>
  <c r="H96" i="104" s="1"/>
  <c r="G22" i="104"/>
  <c r="G18" i="104" s="1"/>
  <c r="G17" i="104" s="1"/>
  <c r="G16" i="104" s="1"/>
  <c r="G390" i="104"/>
  <c r="F22" i="104"/>
  <c r="H243" i="104"/>
  <c r="H291" i="104"/>
  <c r="H589" i="104"/>
  <c r="F236" i="104"/>
  <c r="G236" i="104"/>
  <c r="F466" i="104"/>
  <c r="H531" i="104"/>
  <c r="F589" i="104"/>
  <c r="H22" i="104"/>
  <c r="H18" i="104" s="1"/>
  <c r="H17" i="104" s="1"/>
  <c r="H16" i="104" s="1"/>
  <c r="F99" i="104"/>
  <c r="F98" i="104" s="1"/>
  <c r="F97" i="104" s="1"/>
  <c r="F96" i="104" s="1"/>
  <c r="G153" i="104"/>
  <c r="G152" i="104" s="1"/>
  <c r="G151" i="104" s="1"/>
  <c r="G150" i="104" s="1"/>
  <c r="G142" i="104" s="1"/>
  <c r="G141" i="104" s="1"/>
  <c r="G184" i="104"/>
  <c r="H267" i="104"/>
  <c r="H266" i="104" s="1"/>
  <c r="H252" i="104" s="1"/>
  <c r="H251" i="104" s="1"/>
  <c r="G169" i="104"/>
  <c r="H236" i="104"/>
  <c r="G243" i="104"/>
  <c r="F360" i="104"/>
  <c r="F359" i="104" s="1"/>
  <c r="F358" i="104" s="1"/>
  <c r="G466" i="104"/>
  <c r="G589" i="104"/>
  <c r="F72" i="104"/>
  <c r="E85" i="103"/>
  <c r="G99" i="104"/>
  <c r="G98" i="104" s="1"/>
  <c r="G97" i="104" s="1"/>
  <c r="G96" i="104" s="1"/>
  <c r="H129" i="104"/>
  <c r="H128" i="104" s="1"/>
  <c r="H127" i="104" s="1"/>
  <c r="H184" i="104"/>
  <c r="F390" i="104"/>
  <c r="H466" i="104"/>
  <c r="F491" i="104"/>
  <c r="D156" i="103"/>
  <c r="G72" i="104"/>
  <c r="H153" i="104"/>
  <c r="H152" i="104" s="1"/>
  <c r="H151" i="104" s="1"/>
  <c r="H150" i="104" s="1"/>
  <c r="H142" i="104" s="1"/>
  <c r="H141" i="104" s="1"/>
  <c r="H169" i="104"/>
  <c r="F243" i="104"/>
  <c r="G291" i="104"/>
  <c r="G360" i="104"/>
  <c r="G357" i="104" s="1"/>
  <c r="H360" i="104"/>
  <c r="H357" i="104" s="1"/>
  <c r="H390" i="104"/>
  <c r="G531" i="104"/>
  <c r="F256" i="103"/>
  <c r="E156" i="103"/>
  <c r="D85" i="103"/>
  <c r="F156" i="103"/>
  <c r="F155" i="103" s="1"/>
  <c r="E256" i="103"/>
  <c r="F348" i="103"/>
  <c r="E348" i="103"/>
  <c r="D348" i="103"/>
  <c r="G129" i="104"/>
  <c r="G128" i="104" s="1"/>
  <c r="G127" i="104" s="1"/>
  <c r="F129" i="104"/>
  <c r="F128" i="104" s="1"/>
  <c r="F127" i="104" s="1"/>
  <c r="F206" i="104"/>
  <c r="F205" i="104" s="1"/>
  <c r="H206" i="104"/>
  <c r="H205" i="104" s="1"/>
  <c r="G206" i="104"/>
  <c r="G205" i="104" s="1"/>
  <c r="G490" i="104" l="1"/>
  <c r="G477" i="104" s="1"/>
  <c r="F490" i="104"/>
  <c r="F477" i="104" s="1"/>
  <c r="H490" i="104"/>
  <c r="H477" i="104" s="1"/>
  <c r="G381" i="104"/>
  <c r="E76" i="103"/>
  <c r="E68" i="103" s="1"/>
  <c r="G47" i="104"/>
  <c r="G11" i="104" s="1"/>
  <c r="F381" i="104"/>
  <c r="G537" i="104"/>
  <c r="D24" i="103"/>
  <c r="D10" i="103" s="1"/>
  <c r="F24" i="103"/>
  <c r="F10" i="103" s="1"/>
  <c r="E24" i="103"/>
  <c r="E10" i="103" s="1"/>
  <c r="G193" i="104"/>
  <c r="G192" i="104" s="1"/>
  <c r="G194" i="104"/>
  <c r="F587" i="104"/>
  <c r="F586" i="104" s="1"/>
  <c r="F585" i="104" s="1"/>
  <c r="F588" i="104"/>
  <c r="F193" i="104"/>
  <c r="F192" i="104" s="1"/>
  <c r="F194" i="104"/>
  <c r="H47" i="104"/>
  <c r="H11" i="104" s="1"/>
  <c r="G464" i="104"/>
  <c r="G463" i="104" s="1"/>
  <c r="G462" i="104" s="1"/>
  <c r="G465" i="104"/>
  <c r="H587" i="104"/>
  <c r="H586" i="104" s="1"/>
  <c r="H585" i="104" s="1"/>
  <c r="H588" i="104"/>
  <c r="H464" i="104"/>
  <c r="H463" i="104" s="1"/>
  <c r="H462" i="104" s="1"/>
  <c r="H465" i="104"/>
  <c r="F464" i="104"/>
  <c r="F463" i="104" s="1"/>
  <c r="F462" i="104" s="1"/>
  <c r="F465" i="104"/>
  <c r="F47" i="104"/>
  <c r="G587" i="104"/>
  <c r="G586" i="104" s="1"/>
  <c r="G585" i="104" s="1"/>
  <c r="G588" i="104"/>
  <c r="H193" i="104"/>
  <c r="H192" i="104" s="1"/>
  <c r="H194" i="104"/>
  <c r="H537" i="104"/>
  <c r="G168" i="104"/>
  <c r="G167" i="104" s="1"/>
  <c r="G166" i="104" s="1"/>
  <c r="G165" i="104" s="1"/>
  <c r="F537" i="104"/>
  <c r="F510" i="104" s="1"/>
  <c r="G431" i="104"/>
  <c r="G430" i="104" s="1"/>
  <c r="G429" i="104" s="1"/>
  <c r="H431" i="104"/>
  <c r="H430" i="104" s="1"/>
  <c r="H429" i="104" s="1"/>
  <c r="D249" i="103"/>
  <c r="D234" i="103" s="1"/>
  <c r="G287" i="104"/>
  <c r="G286" i="104" s="1"/>
  <c r="G285" i="104" s="1"/>
  <c r="F287" i="104"/>
  <c r="F286" i="104" s="1"/>
  <c r="F285" i="104" s="1"/>
  <c r="H381" i="104"/>
  <c r="G343" i="104"/>
  <c r="H526" i="104"/>
  <c r="H525" i="104" s="1"/>
  <c r="H343" i="104"/>
  <c r="G526" i="104"/>
  <c r="G525" i="104" s="1"/>
  <c r="H287" i="104"/>
  <c r="H286" i="104" s="1"/>
  <c r="H285" i="104" s="1"/>
  <c r="F168" i="104"/>
  <c r="F167" i="104" s="1"/>
  <c r="F166" i="104" s="1"/>
  <c r="F165" i="104" s="1"/>
  <c r="F235" i="104"/>
  <c r="F230" i="104" s="1"/>
  <c r="F229" i="104" s="1"/>
  <c r="G235" i="104"/>
  <c r="G230" i="104" s="1"/>
  <c r="G229" i="104" s="1"/>
  <c r="H235" i="104"/>
  <c r="H230" i="104" s="1"/>
  <c r="H229" i="104" s="1"/>
  <c r="H168" i="104"/>
  <c r="H167" i="104" s="1"/>
  <c r="H166" i="104" s="1"/>
  <c r="H165" i="104" s="1"/>
  <c r="E249" i="103"/>
  <c r="E234" i="103" s="1"/>
  <c r="F249" i="103"/>
  <c r="F234" i="103" s="1"/>
  <c r="F76" i="103"/>
  <c r="F68" i="103" s="1"/>
  <c r="D76" i="103"/>
  <c r="D68" i="103" s="1"/>
  <c r="H112" i="104"/>
  <c r="G112" i="104"/>
  <c r="F112" i="104"/>
  <c r="H86" i="104"/>
  <c r="F86" i="104"/>
  <c r="G86" i="104"/>
  <c r="F18" i="104"/>
  <c r="F17" i="104" s="1"/>
  <c r="F16" i="104" s="1"/>
  <c r="F192" i="103"/>
  <c r="F182" i="103" s="1"/>
  <c r="E192" i="103"/>
  <c r="E182" i="103" s="1"/>
  <c r="D192" i="103"/>
  <c r="D182" i="103" s="1"/>
  <c r="D155" i="103"/>
  <c r="D154" i="103" s="1"/>
  <c r="E155" i="103"/>
  <c r="E154" i="103" s="1"/>
  <c r="F154" i="103"/>
  <c r="F357" i="104"/>
  <c r="F343" i="104" s="1"/>
  <c r="G359" i="104"/>
  <c r="G358" i="104" s="1"/>
  <c r="H359" i="104"/>
  <c r="H358" i="104" s="1"/>
  <c r="F476" i="104" l="1"/>
  <c r="G373" i="104"/>
  <c r="G372" i="104" s="1"/>
  <c r="G371" i="104" s="1"/>
  <c r="G335" i="104" s="1"/>
  <c r="H373" i="104"/>
  <c r="H372" i="104" s="1"/>
  <c r="H371" i="104" s="1"/>
  <c r="H335" i="104" s="1"/>
  <c r="F373" i="104"/>
  <c r="F372" i="104" s="1"/>
  <c r="F371" i="104" s="1"/>
  <c r="F335" i="104" s="1"/>
  <c r="G164" i="104"/>
  <c r="H164" i="104"/>
  <c r="F228" i="104"/>
  <c r="F227" i="104" s="1"/>
  <c r="F164" i="104"/>
  <c r="G510" i="104"/>
  <c r="G476" i="104" s="1"/>
  <c r="H510" i="104"/>
  <c r="H476" i="104" s="1"/>
  <c r="H10" i="104"/>
  <c r="G10" i="104"/>
  <c r="F11" i="104"/>
  <c r="F10" i="104" s="1"/>
  <c r="H228" i="104"/>
  <c r="G228" i="104"/>
  <c r="E375" i="103"/>
  <c r="F375" i="103"/>
  <c r="D375" i="103"/>
  <c r="G227" i="104" l="1"/>
  <c r="G595" i="104" s="1"/>
  <c r="H227" i="104"/>
  <c r="H595" i="104" s="1"/>
  <c r="F595" i="104"/>
</calcChain>
</file>

<file path=xl/sharedStrings.xml><?xml version="1.0" encoding="utf-8"?>
<sst xmlns="http://schemas.openxmlformats.org/spreadsheetml/2006/main" count="2096" uniqueCount="690">
  <si>
    <t>Всего расходов</t>
  </si>
  <si>
    <t>Иные бюджетные ассигнования</t>
  </si>
  <si>
    <t>800</t>
  </si>
  <si>
    <t>200</t>
  </si>
  <si>
    <t>Расходы на выплаты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</si>
  <si>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</si>
  <si>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(оказание услуг, выполнение работ) муниципальных учреждений (организаций)</t>
  </si>
  <si>
    <t>Представительские расходы</t>
  </si>
  <si>
    <t>Осуществление взаимодействия с Советом муниципальных образований Пермского края, с ассоциацией "Союз"</t>
  </si>
  <si>
    <t>Организация и проведение праздничных мероприятий</t>
  </si>
  <si>
    <t>Социальное обеспечение и иные выплаты населению</t>
  </si>
  <si>
    <t>300</t>
  </si>
  <si>
    <t>Пенсии за выслугу лет лицам, замещавшим муниципальные должности муниципального образования, муниципальным служащим</t>
  </si>
  <si>
    <t>92 0 00 70100</t>
  </si>
  <si>
    <t>Мероприятия, осуществляемые органами местного самоуправления, в рамках непрограммных направлений расходов</t>
  </si>
  <si>
    <t>92 0 00 00000</t>
  </si>
  <si>
    <t>Содержание органов местного самоуправления</t>
  </si>
  <si>
    <t>91 0 00 00090</t>
  </si>
  <si>
    <t>91 0 00 00040</t>
  </si>
  <si>
    <t>91 0 00 00020</t>
  </si>
  <si>
    <t>91 0 00 00010</t>
  </si>
  <si>
    <t>91 0 00 00000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</si>
  <si>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</si>
  <si>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</si>
  <si>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информационного партнерства</t>
  </si>
  <si>
    <t>12 0 00 00000</t>
  </si>
  <si>
    <t>11 0 00 00000</t>
  </si>
  <si>
    <t>10 2 01 00000</t>
  </si>
  <si>
    <t>10 2 00 00000</t>
  </si>
  <si>
    <t>10 0 00 00000</t>
  </si>
  <si>
    <t>08 3 01 00000</t>
  </si>
  <si>
    <t>08 3 00 00000</t>
  </si>
  <si>
    <t>Проведение предпродажной подготовки объектов приватизации</t>
  </si>
  <si>
    <t>08 2 02 00000</t>
  </si>
  <si>
    <t>Содержание и обслуживание казны</t>
  </si>
  <si>
    <t>08 2 01 00000</t>
  </si>
  <si>
    <t>08 2 00 00000</t>
  </si>
  <si>
    <t>08 1 00 00000</t>
  </si>
  <si>
    <t>08 0 00 00000</t>
  </si>
  <si>
    <t>07 3 01 00000</t>
  </si>
  <si>
    <t>07 3 00 00000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</si>
  <si>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</si>
  <si>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07 2 01 00000</t>
  </si>
  <si>
    <t>07 2 00 00000</t>
  </si>
  <si>
    <t>07 0 00 00000</t>
  </si>
  <si>
    <t>05 0 00 00000</t>
  </si>
  <si>
    <t>Составление протоколов об административных правонарушениях</t>
  </si>
  <si>
    <t>Образование комиссий по делам несовершеннолетних и защите их прав и организация их деятельности</t>
  </si>
  <si>
    <t>04 0 00 00000</t>
  </si>
  <si>
    <t>03 0 00 00000</t>
  </si>
  <si>
    <t>02 3 01 00000</t>
  </si>
  <si>
    <t>02 3 00 00000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</si>
  <si>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</si>
  <si>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02 2 00 00000</t>
  </si>
  <si>
    <t>Комплектование и обеспечение сохранности библиотечных фондов</t>
  </si>
  <si>
    <t>02 0 00 00000</t>
  </si>
  <si>
    <t>Информационно-методическое сопровождение педагогических и административных работников образовательных учреждений (организаций)</t>
  </si>
  <si>
    <t>Обеспечение ведения хозяйственного контроля</t>
  </si>
  <si>
    <t>01 3 01 00110</t>
  </si>
  <si>
    <t>01 3 01 00000</t>
  </si>
  <si>
    <t>01 3 00 00000</t>
  </si>
  <si>
    <t>01 2 01 00000</t>
  </si>
  <si>
    <t>01 2 00 00000</t>
  </si>
  <si>
    <t>01 1 00 00000</t>
  </si>
  <si>
    <t>01 0 00 00000</t>
  </si>
  <si>
    <t>Наименование расходов</t>
  </si>
  <si>
    <t>Вид расходов</t>
  </si>
  <si>
    <t>Целевая статья</t>
  </si>
  <si>
    <t>Вед.</t>
  </si>
  <si>
    <t>Раздел, под-раздел</t>
  </si>
  <si>
    <t>Вид расхо-дов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</si>
  <si>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</si>
  <si>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</si>
  <si>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</si>
  <si>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</si>
  <si>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</si>
  <si>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</si>
  <si>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</si>
  <si>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</si>
  <si>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</si>
  <si>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</si>
  <si>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</si>
  <si>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</si>
  <si>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</si>
  <si>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</si>
  <si>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</si>
  <si>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</si>
  <si>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</si>
  <si>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</si>
  <si>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</si>
  <si>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</si>
  <si>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</si>
  <si>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</si>
  <si>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</si>
  <si>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</si>
  <si>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</si>
  <si>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</si>
  <si>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</si>
  <si>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</si>
  <si>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</si>
  <si>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</si>
  <si>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</si>
  <si>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</si>
  <si>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</si>
  <si>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0702</t>
  </si>
  <si>
    <t>Общее образование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</si>
  <si>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</si>
  <si>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</si>
  <si>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</si>
  <si>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</si>
  <si>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</si>
  <si>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</si>
  <si>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0707</t>
  </si>
  <si>
    <t>Молодежная политика и оздоровление детей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</si>
  <si>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</si>
  <si>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</si>
  <si>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</si>
  <si>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</si>
  <si>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</si>
  <si>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</si>
  <si>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Социальное обеспечение населения</t>
  </si>
  <si>
    <t>0701</t>
  </si>
  <si>
    <t>Дошкольное образование</t>
  </si>
  <si>
    <t>0709</t>
  </si>
  <si>
    <t>Другие вопросы в области образования</t>
  </si>
  <si>
    <t>Охрана семьи и детства</t>
  </si>
  <si>
    <t>Другие общегосударственные расходы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</si>
  <si>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</si>
  <si>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</si>
  <si>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Наименование </t>
  </si>
  <si>
    <t>Субвенции на составление протоколов об административных правонарушениях</t>
  </si>
  <si>
    <t>Код источника</t>
  </si>
  <si>
    <t>Источники финансирования дефицита бюджета</t>
  </si>
  <si>
    <t>Субвенции на осуществление полномочий по созданию и организации деятельности административных комиссий</t>
  </si>
  <si>
    <t>Субвенции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</si>
  <si>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НАЦИОНАЛЬНАЯ БЕЗОПАСНОСТЬ И ПРАВООХРАНИТЕЛЬНАЯ ДЕЯТЕЛЬНОСТЬ</t>
  </si>
  <si>
    <t>0703</t>
  </si>
  <si>
    <t>Дополнительное образование детей</t>
  </si>
  <si>
    <t>Субвенции на мероприятия по организации оздоровления и отдыха детей</t>
  </si>
  <si>
    <t>Субвенции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</si>
  <si>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Единая субвенция на выполнение отдельных государственных полномочий в сфере образования</t>
  </si>
  <si>
    <t>Субвенции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</si>
  <si>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Осуществление полномочий по созданию и организации деятельности административных комиссий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</si>
  <si>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</si>
  <si>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</si>
  <si>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</si>
  <si>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Закупка товаров, работ и услуг для обеспечения государственных (муниципальных) нужд</t>
  </si>
  <si>
    <t>Выплата материального стимулирования народным дружинникам за участие в охране общественного порядка</t>
  </si>
  <si>
    <t>0314</t>
  </si>
  <si>
    <t>Другие вопросы в области национальной безопасности и правоохранительной деятельности</t>
  </si>
  <si>
    <t>06 0 00 00000</t>
  </si>
  <si>
    <t>Техническое обслуживание газопроводов</t>
  </si>
  <si>
    <t>Организация тепло- водоснабжения и водоотведения</t>
  </si>
  <si>
    <t>Организация, содержание и текущий ремонт уличного освещения</t>
  </si>
  <si>
    <t>07 3 03 00000</t>
  </si>
  <si>
    <t>Организация и содержание мест захоронения</t>
  </si>
  <si>
    <t>07 3 04 00000</t>
  </si>
  <si>
    <t>Организация сбора и вывоза твердых бытовых отходов, коммунального мусора</t>
  </si>
  <si>
    <t>07 3 05 00000</t>
  </si>
  <si>
    <t>07 3 05 1И090</t>
  </si>
  <si>
    <t>Обеспечение проведения акаризации и дератизации</t>
  </si>
  <si>
    <t>Кадастровые работы, в том числе: разработка проектов межевания территории и проведение комплексных кадастровых работ</t>
  </si>
  <si>
    <t>08 3 02 00000</t>
  </si>
  <si>
    <t>Капитальные вложения в объекты государственной (муниципальной) собственности</t>
  </si>
  <si>
    <t>09 0 00 00000</t>
  </si>
  <si>
    <t>Исполнение решений судов, вступивших в законную силу, оплата государственной пошлины</t>
  </si>
  <si>
    <t>10 3 00 00000</t>
  </si>
  <si>
    <t>10 3 01 00000</t>
  </si>
  <si>
    <t>09 3 00 00000</t>
  </si>
  <si>
    <t>09 3 01 00000</t>
  </si>
  <si>
    <t>11 2 00 00000</t>
  </si>
  <si>
    <t>11 2 01 00000</t>
  </si>
  <si>
    <t>11 3 00 00000</t>
  </si>
  <si>
    <t>11 3 02 00000</t>
  </si>
  <si>
    <t>92 0 00 1Р010</t>
  </si>
  <si>
    <t>92 0 00 1Р020</t>
  </si>
  <si>
    <t>92 0 00 1Р040</t>
  </si>
  <si>
    <t>03 2 00 00000</t>
  </si>
  <si>
    <t>Приложение 6</t>
  </si>
  <si>
    <t>01 3 02 00000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</si>
  <si>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</si>
  <si>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0200</t>
  </si>
  <si>
    <t>0203</t>
  </si>
  <si>
    <t>НАЦИОНАЛЬНАЯ ОБОРОНА</t>
  </si>
  <si>
    <t>Мобилизационная и вневойсковая подготовка</t>
  </si>
  <si>
    <t>92 0 00 51200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</si>
  <si>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</si>
  <si>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0105</t>
  </si>
  <si>
    <t>Судебная система</t>
  </si>
  <si>
    <t>Государственная регистрация актов гражданского состояния</t>
  </si>
  <si>
    <t>91 0 00 59300</t>
  </si>
  <si>
    <t>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</si>
  <si>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0505</t>
  </si>
  <si>
    <t>Другие вопросы в области жилищно-коммунального хозяйства</t>
  </si>
  <si>
    <t>Содержание казенных учреждений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</si>
  <si>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</si>
  <si>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Содержание и ремонт гидротехнического сооружения, страхование ГТС</t>
  </si>
  <si>
    <t>0406</t>
  </si>
  <si>
    <t>Водное хозяйство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</si>
  <si>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</si>
  <si>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</si>
  <si>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Дотации на выравнивание бюджетной обеспеченности муниципальных районов, муниципальных округов, городских округов Пермского края</t>
  </si>
  <si>
    <t>Субвенции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</si>
  <si>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</si>
  <si>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</si>
  <si>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№ п/п</t>
  </si>
  <si>
    <t>Наименование показателя</t>
  </si>
  <si>
    <t>в том числе:</t>
  </si>
  <si>
    <t>1.1.</t>
  </si>
  <si>
    <t>Приведение в нормативное состояние автомобильных дорог и искусственных сооружений на них</t>
  </si>
  <si>
    <t>Содержание автомобильных дорог общего пользования и искусственных сооружений на них</t>
  </si>
  <si>
    <t>Привлечение на массовые мероприятия частной охранной организации</t>
  </si>
  <si>
    <t>Субвенции на предоставление мер социальной поддержки педагогическим работникам  образовательных государственных и муниципальных организаций Пермского края, 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</si>
  <si>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12 1 00 00000</t>
  </si>
  <si>
    <t>Поддержка муниципальных программ формирования современной городской среды (расходы, не софинансируемые из федерального бюджета)</t>
  </si>
  <si>
    <t>12 1 F2 55550</t>
  </si>
  <si>
    <t>Реализация программ формирования современной городской среды</t>
  </si>
  <si>
    <t>Субсидии на поддержку муниципальных программ формирования современной городской среды (расходы, не софинансируемые из федерального бюджета)</t>
  </si>
  <si>
    <t>Организация транспортного обслуживания по муниципальным маршрутам регулярных перевозок пассажиров и багажа автомобильным транспортом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</si>
  <si>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</si>
  <si>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</t>
  </si>
  <si>
    <t>Субвенции, на организацию мероприятий при осуществлении деятельности по обращению с животными без владельцев</t>
  </si>
  <si>
    <t>Субвенции,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</si>
  <si>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12 1 F2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</si>
  <si>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</si>
  <si>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</si>
  <si>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ИМБТ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</si>
  <si>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на образование комиссий по делам несовершеннолетних и защите их прав и организация их деятельности</t>
  </si>
  <si>
    <t>Субвенции на государственную регистрацию актов гражданского состояния</t>
  </si>
  <si>
    <t>Субсидии на выплату материального стимулирования народным дружинникам за участие в охране общественного порядка</t>
  </si>
  <si>
    <t>ИМБТ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</si>
  <si>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Приложение 2</t>
  </si>
  <si>
    <t>к решению Думы Горнозаводского</t>
  </si>
  <si>
    <t xml:space="preserve"> городского округа Пермского края</t>
  </si>
  <si>
    <t>Иные дотации на стимулирование муниципальных образований к росту доходов</t>
  </si>
  <si>
    <t>Прочие мероприятия по управлению земельными ресурсами</t>
  </si>
  <si>
    <t>Возмещение части транспортных (железнодорожных) расходов субъектам малого и среднего предпринимательства по доставке товаров первой необходимости в малонаселенные и отдаленные населенные пункты</t>
  </si>
  <si>
    <t>0405</t>
  </si>
  <si>
    <t>Сельское хозяйство и рыболовство</t>
  </si>
  <si>
    <t>Предоставление субсидий СО НКО</t>
  </si>
  <si>
    <t>Приложение 3</t>
  </si>
  <si>
    <t>Приложение 4</t>
  </si>
  <si>
    <t>Приложение 5</t>
  </si>
  <si>
    <t>Разработка проектов межевания территории и проведение комплексных кадастровых работ</t>
  </si>
  <si>
    <t xml:space="preserve"> 2025 год</t>
  </si>
  <si>
    <t>Приложение 7</t>
  </si>
  <si>
    <t>Перечень заимствований</t>
  </si>
  <si>
    <t>Бюджетные  кредиты от других бюджетов бюджетной системы Российской Федерации</t>
  </si>
  <si>
    <t>Задолженность на начало финансового года</t>
  </si>
  <si>
    <t>Привлечение средств в финансовом году</t>
  </si>
  <si>
    <t>Погашение основной суммы задолженности в финансовом году</t>
  </si>
  <si>
    <t>Задолженность на конец финансового года</t>
  </si>
  <si>
    <t>Кредиты кредитных организаций в валюте Российской Федерации</t>
  </si>
  <si>
    <t>Приложение 8</t>
  </si>
  <si>
    <t>N п/п</t>
  </si>
  <si>
    <t>Муниципальные гарантии</t>
  </si>
  <si>
    <t>Принципал</t>
  </si>
  <si>
    <t>Цели гарантирования</t>
  </si>
  <si>
    <t xml:space="preserve">Обеспечение исполнения обязательств принципала </t>
  </si>
  <si>
    <t>2.1.</t>
  </si>
  <si>
    <t>2.2.</t>
  </si>
  <si>
    <t>Объем бюджетных ассигнований, предусмотренный на исполнение гарантий по возможным гарантийным случаям</t>
  </si>
  <si>
    <t>Право регрессного требования</t>
  </si>
  <si>
    <t>-</t>
  </si>
  <si>
    <t>2025 год</t>
  </si>
  <si>
    <t>Субсидии на реализацию мероприятий по переселению жителей Пермского края в целях создания условий для их комфортного проживания</t>
  </si>
  <si>
    <t>ИМБТ на оснащение муниципальных образовательных организаций оборудованием, средствами обучения и воспитания</t>
  </si>
  <si>
    <t>Оснащение муниципальных образовательных организаций оборудованием, средствами обучения и воспитания</t>
  </si>
  <si>
    <t>Реализация мероприятий по переселению жителей Пермского края в целях создания условий для их комфортного проживания</t>
  </si>
  <si>
    <t>Приложение 1</t>
  </si>
  <si>
    <t xml:space="preserve">Код </t>
  </si>
  <si>
    <t>Наименование</t>
  </si>
  <si>
    <t>1</t>
  </si>
  <si>
    <t>2</t>
  </si>
  <si>
    <t>3</t>
  </si>
  <si>
    <t>4</t>
  </si>
  <si>
    <t>5</t>
  </si>
  <si>
    <t xml:space="preserve">1 00 00 000 00 0000 000 </t>
  </si>
  <si>
    <t>НАЛОГОВЫЕ И НЕНАЛОГОВЫЕ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</si>
  <si>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</si>
  <si>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</si>
  <si>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</si>
  <si>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</si>
  <si>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</si>
  <si>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</si>
  <si>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</si>
  <si>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</si>
  <si>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1 05 00 000 00 0000 000 </t>
  </si>
  <si>
    <t>НАЛОГИ НА СОВОКУПНЫЙ ДОХОД</t>
  </si>
  <si>
    <t xml:space="preserve">1 05 01 000 00 0000 110 </t>
  </si>
  <si>
    <t>Налог, взимаемый в связи с применением упрощенной системы налогообложения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</si>
  <si>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</si>
  <si>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</si>
  <si>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</si>
  <si>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</si>
  <si>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</si>
  <si>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</si>
  <si>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1 06 06 000 00 0000 110 </t>
  </si>
  <si>
    <t>Земельный налог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</si>
  <si>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</si>
  <si>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</si>
  <si>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</si>
  <si>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</si>
  <si>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</si>
  <si>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</si>
  <si>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</si>
  <si>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</si>
  <si>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</si>
  <si>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</si>
  <si>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</si>
  <si>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</si>
  <si>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</si>
  <si>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</si>
  <si>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</si>
  <si>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</si>
  <si>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</si>
  <si>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</si>
  <si>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</si>
  <si>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</si>
  <si>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</si>
  <si>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</si>
  <si>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1 13 02 000 00 0000 130 </t>
  </si>
  <si>
    <t>Доходы от компенсации затрат государства</t>
  </si>
  <si>
    <t xml:space="preserve">1 14 00 000 00 0000 000 </t>
  </si>
  <si>
    <t>ДОХОДЫ ОТ ПРОДАЖИ МАТЕРИАЛЬНЫХ И НЕМАТЕРИАЛЬНЫХ АКТИВОВ</t>
  </si>
  <si>
    <t xml:space="preserve">1 14 02 000 00 0000 000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</si>
  <si>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</si>
  <si>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</si>
  <si>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</si>
  <si>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1 16 00 000 00 0000 000 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</si>
  <si>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</si>
  <si>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</si>
  <si>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</si>
  <si>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1 16 11 000 01 0000 140</t>
  </si>
  <si>
    <t>Платежи, уплачиваемые в целях возмещения вреда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</si>
  <si>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</si>
  <si>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</si>
  <si>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</si>
  <si>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</si>
  <si>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</si>
  <si>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</si>
  <si>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2 02 20 000 00 0000 150 </t>
  </si>
  <si>
    <t>Субсидии бюджетам бюджетной системы Российской Федерации (межбюджетные субсидии)</t>
  </si>
  <si>
    <t xml:space="preserve">2 02 30 000 00 0000 150 </t>
  </si>
  <si>
    <t>Субвенции бюджетам бюджетной системы Российской Федерации</t>
  </si>
  <si>
    <t xml:space="preserve">2 02 40 000 00 0000 150 </t>
  </si>
  <si>
    <t>Иные межбюджетные трансферты</t>
  </si>
  <si>
    <t>ВСЕГО ДОХОДОВ</t>
  </si>
  <si>
    <t xml:space="preserve"> 2026 год</t>
  </si>
  <si>
    <t>ИМБТ на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</si>
  <si>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2026 год</t>
  </si>
  <si>
    <t>12 2 00 00000</t>
  </si>
  <si>
    <t>12 2 01 00000</t>
  </si>
  <si>
    <t>0407</t>
  </si>
  <si>
    <t>Лесное хозяйство</t>
  </si>
  <si>
    <t>1.2.</t>
  </si>
  <si>
    <t>07 3 05 2У150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</si>
  <si>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</si>
  <si>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Региональные проекты в рамках национальных проектов</t>
  </si>
  <si>
    <t>01 1 ЕВ 51790</t>
  </si>
  <si>
    <t>Региональный проект "Патриотическое воспитание граждан Российской Федерации"</t>
  </si>
  <si>
    <t>01 1 ЕВ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</si>
  <si>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</si>
  <si>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Региональные проекты</t>
  </si>
  <si>
    <t>Региональный проект "Развитие инфраструктуры в сфере образования"</t>
  </si>
  <si>
    <t>01 2 01 L7500</t>
  </si>
  <si>
    <t>01 2 01 SН820</t>
  </si>
  <si>
    <t>Реализация мероприятий по модернизации школьных систем образования</t>
  </si>
  <si>
    <t>Мероприятия по модернизации образовательных организаций</t>
  </si>
  <si>
    <t>01 2 02 00000</t>
  </si>
  <si>
    <t>Региональный проект "Комфортный край"</t>
  </si>
  <si>
    <t>01 2 02 SP350</t>
  </si>
  <si>
    <t>Реализация мероприятий по направлению "Школьный двор"</t>
  </si>
  <si>
    <t>Комплексы процессных мероприятий</t>
  </si>
  <si>
    <t>Комплекс процессных мероприятий "Предоставление дошкольного образования в дошкольных образовательных организациях"</t>
  </si>
  <si>
    <t>01 3 01 2Н020</t>
  </si>
  <si>
    <t>01 3 01 2Н420</t>
  </si>
  <si>
    <t>Комплекс процессных мероприятий "Предоставление дошкольного, общего (начального, основного, среднего) образования в общеобразовательных организациях"</t>
  </si>
  <si>
    <t>01 3 02 00110</t>
  </si>
  <si>
    <t>01 3 02 2Н020</t>
  </si>
  <si>
    <t>01 3 02 L3030</t>
  </si>
  <si>
    <t>01 3 02 L3040</t>
  </si>
  <si>
    <t>01 3 03 00000</t>
  </si>
  <si>
    <t>Комплекс процессных мероприятий "Предоставление дополнительного образования детей по дополнительным общеобразовательным программам в организациях дополнительного образования"</t>
  </si>
  <si>
    <t>01 3 03 00110</t>
  </si>
  <si>
    <t>01 3 03 00210</t>
  </si>
  <si>
    <t>01 3 04 00000</t>
  </si>
  <si>
    <t>01 3 04 2Н020</t>
  </si>
  <si>
    <t>01 3 04 2С170</t>
  </si>
  <si>
    <t>01 3 06 00000</t>
  </si>
  <si>
    <t>Комплекс процессных мероприятий "Организация отдыха, оздоровления и занятости несовершеннолетних в каникулярный период"</t>
  </si>
  <si>
    <t>01 3 06 00110</t>
  </si>
  <si>
    <t>01 3 06 2С140</t>
  </si>
  <si>
    <t>01 3 07 00000</t>
  </si>
  <si>
    <t>Комплекс процессных мероприятий "Обеспечение реализации муниципальной программы и прочие мероприятия в области образования"</t>
  </si>
  <si>
    <t>01 3 07 00090</t>
  </si>
  <si>
    <t>01 3 07 00120</t>
  </si>
  <si>
    <t>01 3 07 00210</t>
  </si>
  <si>
    <t>01 3 07 1А020</t>
  </si>
  <si>
    <t xml:space="preserve"> 2027 год</t>
  </si>
  <si>
    <t>02 2 02 00000</t>
  </si>
  <si>
    <t>02 2 02 SP420</t>
  </si>
  <si>
    <t>Реализация мероприятий по направлению "Культурная реновация"</t>
  </si>
  <si>
    <t>Комплекс процессных мероприятий "Сохранение и развитие библиотечного дела"</t>
  </si>
  <si>
    <t>02 3 01 00110</t>
  </si>
  <si>
    <t>02 3 01 1Б010</t>
  </si>
  <si>
    <t>02 3 02 00000</t>
  </si>
  <si>
    <t>Комплекс процессных мероприятий "Развитие музейного дела"</t>
  </si>
  <si>
    <t>02 3 02 00110</t>
  </si>
  <si>
    <t>02 3 03 00000</t>
  </si>
  <si>
    <t>Комплекс процессных мероприятий "Развитие культурно-досуговой деятельности"</t>
  </si>
  <si>
    <t>02 3 03 00110</t>
  </si>
  <si>
    <t>02 3 03 00210</t>
  </si>
  <si>
    <t>02 3 04 00000</t>
  </si>
  <si>
    <t>02 3 04 00110</t>
  </si>
  <si>
    <t>02 3 05 00000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</si>
  <si>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</si>
  <si>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02 3 05 2С170</t>
  </si>
  <si>
    <t>02 3 06 00000</t>
  </si>
  <si>
    <t>Комплекс процессных мероприятий "Развитие молодежных инициатив"</t>
  </si>
  <si>
    <t>02 3 06 00210</t>
  </si>
  <si>
    <t>02 3 06 00110</t>
  </si>
  <si>
    <t>02 3 08 00000</t>
  </si>
  <si>
    <t>Комплекс процессных мероприятий "Обеспечение реализации муниципальной программы"</t>
  </si>
  <si>
    <t>02 3 08 00090</t>
  </si>
  <si>
    <t>02 3 05 SС240</t>
  </si>
  <si>
    <t>03 2 02 00000</t>
  </si>
  <si>
    <t>Региональный проект "Развитие инфраструктуры для занятий физической культурой и спортом"</t>
  </si>
  <si>
    <t>03 2 02 SФ250</t>
  </si>
  <si>
    <t>Развитие лыжно-биатлонных и трамплинных комплексов в муниципальных образованиях Пермского края</t>
  </si>
  <si>
    <t>03 3 00 00000</t>
  </si>
  <si>
    <t>03 3 01 00000</t>
  </si>
  <si>
    <t>03 3 01 00210</t>
  </si>
  <si>
    <t>03 3 02 00000</t>
  </si>
  <si>
    <t>Комплекс процессных мероприятий "Развитие спорта высших достижений и системы подготовки спортивного резерва"</t>
  </si>
  <si>
    <t>03 3 02 00210</t>
  </si>
  <si>
    <t>03 3 03 00000</t>
  </si>
  <si>
    <t>03 3 03 00110</t>
  </si>
  <si>
    <t>03 3 04 00000</t>
  </si>
  <si>
    <t>03 3 04 00110</t>
  </si>
  <si>
    <t>04 3 00 00000</t>
  </si>
  <si>
    <t>04 3 01 00000</t>
  </si>
  <si>
    <t>Комплекс процессных мероприятий "Профилактика совершения преступлений в общественных местах и иных местах массового пребывания граждан, в том числе терроризма и экстремизма"</t>
  </si>
  <si>
    <t>04 3 01 1Г040</t>
  </si>
  <si>
    <t>04 3 01 SП020</t>
  </si>
  <si>
    <t>Комплекс процессных мероприятий "Усиление деятельности по ограничению влияний на криминогенную обстановку лиц, склонных к совершению правонарушений (ранее судимых за совершение преступлений; несовершеннолетних, стоящих на специализированных учетах, а также находящихся в трудной жизненной ситуации; употребляющих наркотические средства и токсические вещества, злоупотребляющих алкоголем)"</t>
  </si>
  <si>
    <t>04 3 02 00000</t>
  </si>
  <si>
    <t>04 3 02 2С150</t>
  </si>
  <si>
    <t>04 3 03 00000</t>
  </si>
  <si>
    <t>04 3 03 00210</t>
  </si>
  <si>
    <t>04 3 04 00000</t>
  </si>
  <si>
    <t>Комплекс процессных мероприятий "Реализация государственных полномочий Пермского края"</t>
  </si>
  <si>
    <t>04 3 04 2П040</t>
  </si>
  <si>
    <t>04 3 04 2П060</t>
  </si>
  <si>
    <t>04 3 04 51180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</si>
  <si>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</si>
  <si>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Дотация бюджетам муниципальных округов, городских округов Пермского края на стимулирование к увеличению численности самозанятых граждан и поступлений налога на профессиональный доход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</si>
  <si>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</si>
  <si>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Субсидии на мероприятия по модернизации образовательных организаций</t>
  </si>
  <si>
    <t>Субсидии на реализацию мероприятий по модернизации школьных систем образования</t>
  </si>
  <si>
    <t>02 3 07 00000</t>
  </si>
  <si>
    <t>02 3 07 00110</t>
  </si>
  <si>
    <t>02 3 07 1Б020</t>
  </si>
  <si>
    <t>Приведение в нормативное состояние скульптур, памятников, мемориалов</t>
  </si>
  <si>
    <t>05 3 00 00000</t>
  </si>
  <si>
    <t>05 3 01 00000</t>
  </si>
  <si>
    <t>05 3 01 00100</t>
  </si>
  <si>
    <t>05 3 01 00210</t>
  </si>
  <si>
    <t>05 3 02 00000</t>
  </si>
  <si>
    <t>05 3 02 1Д030</t>
  </si>
  <si>
    <t>05 3 02 1Д050</t>
  </si>
  <si>
    <t>Комплекс процессных мероприятий "Обеспечение безопасности в области защиты населения и территории от чрезвычайных ситуаций природного и техногенного характера"</t>
  </si>
  <si>
    <t>05 3 03 00000</t>
  </si>
  <si>
    <t>05 3 03 00100</t>
  </si>
  <si>
    <t>05 3 03 00210</t>
  </si>
  <si>
    <t>06 3 01 00000</t>
  </si>
  <si>
    <t>06 3 00 00000</t>
  </si>
  <si>
    <t>Комплекс процессных мероприятий "Пропаганда и популяризация предпринимательской деятельности"</t>
  </si>
  <si>
    <t>06 3 01 00210</t>
  </si>
  <si>
    <t>06 3 02 00000</t>
  </si>
  <si>
    <t>Комплекс процессных мероприятий "Оказание финансовой поддержки субъектам малого и среднего предпринимательства"</t>
  </si>
  <si>
    <t>06 3 02 1Ж010</t>
  </si>
  <si>
    <t>Региональный проект "Создание условий для комплексного развития территорий"</t>
  </si>
  <si>
    <t>07 2 01 SP250</t>
  </si>
  <si>
    <t>07 2 02 00000</t>
  </si>
  <si>
    <t xml:space="preserve">07 2 02 SP410 </t>
  </si>
  <si>
    <t>Реализация мероприятий по направлению "Качественное водоснабжение"</t>
  </si>
  <si>
    <t xml:space="preserve">07 2 02 SP430 </t>
  </si>
  <si>
    <t>Реализация мероприятий по направлению "Наша улица"</t>
  </si>
  <si>
    <t>07 3 01 1И110</t>
  </si>
  <si>
    <t>07 3 01 1И140</t>
  </si>
  <si>
    <t>Обеспечение мероприятий по ремонту муниципального жилищного фонда</t>
  </si>
  <si>
    <t>07 3 01 1И200</t>
  </si>
  <si>
    <t>07 3 03 1И010</t>
  </si>
  <si>
    <t>07 3 03 1И020</t>
  </si>
  <si>
    <t>07 3 04 1И040</t>
  </si>
  <si>
    <t>07 3 04 1И050</t>
  </si>
  <si>
    <t>07 3 04 1И060</t>
  </si>
  <si>
    <t>07 3 04 1И190</t>
  </si>
  <si>
    <t>07 3 05 1И180</t>
  </si>
  <si>
    <t>07 3 06 00000</t>
  </si>
  <si>
    <t>07 3 06 1И070</t>
  </si>
  <si>
    <t>07 3 06 1И080</t>
  </si>
  <si>
    <t>Прочие мероприятия по благоустройству территории</t>
  </si>
  <si>
    <t>07 3 07 00000</t>
  </si>
  <si>
    <t>07 3 07 00090</t>
  </si>
  <si>
    <t>07 3 07 2У100</t>
  </si>
  <si>
    <t>92 0 00 1P070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</si>
  <si>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</si>
  <si>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</si>
  <si>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</si>
  <si>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08 1 F3 00000</t>
  </si>
  <si>
    <t>Региональный проект "Обеспечение устойчивого сокращения непригодного для проживания жилищного фонда"</t>
  </si>
  <si>
    <t>08 1 F3 67484</t>
  </si>
  <si>
    <t>Реализация мероприятий по обеспечению устойчивого сокращения непригодного для проживания жилого фонда</t>
  </si>
  <si>
    <t>Региональный проект "Обеспечение эффективного управления имуществом на территории Пермского края"</t>
  </si>
  <si>
    <t>08 2 01 SЦ140</t>
  </si>
  <si>
    <t>08 2 02 L4970</t>
  </si>
  <si>
    <t>08 2 03 00000</t>
  </si>
  <si>
    <t>08 2 03 SP340</t>
  </si>
  <si>
    <t>08 3 01 1К010</t>
  </si>
  <si>
    <t>08 3 01 1К030</t>
  </si>
  <si>
    <t>08 3 02 1К040</t>
  </si>
  <si>
    <t>08 3 02 1К050</t>
  </si>
  <si>
    <t>Комплекс процессных мероприятий "Обеспечение приватизации и проведение предпродажной подготовки объектов приватизации"</t>
  </si>
  <si>
    <t>08 3 03 00000</t>
  </si>
  <si>
    <t>08 3 03 1К060</t>
  </si>
  <si>
    <t>08 3 04 00000</t>
  </si>
  <si>
    <t>08 3 04 2С070</t>
  </si>
  <si>
    <t>08 3 05 00000</t>
  </si>
  <si>
    <t>08 3 05 00090</t>
  </si>
  <si>
    <t>08 3 05 2С090</t>
  </si>
  <si>
    <t>08 3 05 2С250</t>
  </si>
  <si>
    <t>09 3 01 1Л010</t>
  </si>
  <si>
    <t>09 3 02 00000</t>
  </si>
  <si>
    <t>Комплекс процессных мероприятий "Обеспечение исполнения бюджетных обязательств и судебных решений"</t>
  </si>
  <si>
    <t>09 3 02 00130</t>
  </si>
  <si>
    <t>09 3 03 00000</t>
  </si>
  <si>
    <t>Комплекс процессных мероприятий "Организация деятельности по реализации функций ведения бухгалтерского, налогового и бюджетного учета"</t>
  </si>
  <si>
    <t>09 3 03 00100</t>
  </si>
  <si>
    <t>09 3 03 2Н020</t>
  </si>
  <si>
    <t>09 3 04 00000</t>
  </si>
  <si>
    <t>09 3 04 00090</t>
  </si>
  <si>
    <t>Региональный проект "Реализация проектов инициативного бюджетирования"</t>
  </si>
  <si>
    <t>Софинансирование проектов инициативного бюджетирования</t>
  </si>
  <si>
    <t>10 2 01 SP080</t>
  </si>
  <si>
    <t>10 3 01 00210</t>
  </si>
  <si>
    <t>Комплекс процессных мероприятий "Обеспечение информационного партнерства органов местного самоуправления со средствами массовой информации"</t>
  </si>
  <si>
    <t>10 3 02 00000</t>
  </si>
  <si>
    <t>10 3 02 00140</t>
  </si>
  <si>
    <t>Комплекс процессных мероприятий "Оказание финансовой поддержки социально ориентированным некоммерческим организациям"</t>
  </si>
  <si>
    <t>10 3 03 00000</t>
  </si>
  <si>
    <t>10 3 03 1М010</t>
  </si>
  <si>
    <t>Комплекс процессных мероприятий "Развитие общественного самоуправления"</t>
  </si>
  <si>
    <t>10 3 04 00000</t>
  </si>
  <si>
    <t>10 3 04 1М030</t>
  </si>
  <si>
    <t>10 3 05 00000</t>
  </si>
  <si>
    <t>Комплекс процессных мероприятий "Мероприятия по хранению, комплектованию, учету и использованию архивных документов архивного фонда"</t>
  </si>
  <si>
    <t>10 3 05 2В230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</si>
  <si>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</si>
  <si>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11 2 01 ST040</t>
  </si>
  <si>
    <t>Региональный проект "Региональная и местная дорожная сеть"</t>
  </si>
  <si>
    <t>Комплекс процессных мероприятий "Мероприятия по содержанию автомобильных дорог и искусственных сооружений на них"</t>
  </si>
  <si>
    <t>11 3 02 00150</t>
  </si>
  <si>
    <t>11 3 04 00000</t>
  </si>
  <si>
    <t>11 3 04 1Н010</t>
  </si>
  <si>
    <t>11 3 04 2Т060</t>
  </si>
  <si>
    <t>Региональный проект "Формирование комфортной городской среды"</t>
  </si>
  <si>
    <t>Региональный проект "Комплексное благоустройство"</t>
  </si>
  <si>
    <t>12 2 01 SЖ090</t>
  </si>
  <si>
    <t>12 2 02 00000</t>
  </si>
  <si>
    <t>12 2 02 SP430</t>
  </si>
  <si>
    <t>Комплекс процессных мероприятий "Содержание благоустроенных территорий общего пользования (парки, скверы)"</t>
  </si>
  <si>
    <t>12 3 01 00000</t>
  </si>
  <si>
    <t>12 3 00 00000</t>
  </si>
  <si>
    <t>12 3 01 00210</t>
  </si>
  <si>
    <t>12 3 02 00000</t>
  </si>
  <si>
    <t>Комплекс процессных мероприятий "Разработка градостроительной документации"</t>
  </si>
  <si>
    <t>12 3 02 00210</t>
  </si>
  <si>
    <t>07 3 05 1И210</t>
  </si>
  <si>
    <t xml:space="preserve">Разработка проектов зон санитарной охраны водоснабжения
</t>
  </si>
  <si>
    <t>1105</t>
  </si>
  <si>
    <t>Другие вопросы в области физической культуры и спорта</t>
  </si>
  <si>
    <t>Обслуживание государственного (муниципального) внутреннего долга</t>
  </si>
  <si>
    <t>2027 год</t>
  </si>
  <si>
    <t xml:space="preserve">2 07 00000 00 0000 000
</t>
  </si>
  <si>
    <t>ПРОЧИЕ БЕЗВОЗМЕЗДНЫЕ ПОСТУПЛЕНИЯ</t>
  </si>
  <si>
    <t>01.05.02.00.00.0000.600</t>
  </si>
  <si>
    <t>Уменьшение прочих остатков средств бюджетов</t>
  </si>
  <si>
    <t>01.05.00.00.00.0000.000</t>
  </si>
  <si>
    <t>Изменение остатков средств на счетах по учету средств бюджетов</t>
  </si>
  <si>
    <t>01.03.01.00.00.0000.800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</si>
  <si>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</si>
  <si>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01.03.01.00.00.0000.000</t>
  </si>
  <si>
    <t>Бюджетные кредиты из других бюджетов бюджетной системы Российской Федерации в валюте Российской Федерации</t>
  </si>
  <si>
    <t>01.03.00.00.00.0000.000</t>
  </si>
  <si>
    <t>Бюджетные кредиты из других бюджетов бюджетной системы Российской Федерации</t>
  </si>
  <si>
    <t>01.00.00.00.00.0000.000</t>
  </si>
  <si>
    <t xml:space="preserve">Объем межбюджетных трансфертов, получаемых из других бюджетов бюджетной системы Российской Федерации              в 2025 году и в плановом периоде 2026 и 2027 годов, тыс.руб.
</t>
  </si>
  <si>
    <t>Комплекс процессных мероприятий "Развитие и укрепление материально-технической базы учреждений"</t>
  </si>
  <si>
    <t>Спорт высших достижений</t>
  </si>
  <si>
    <t xml:space="preserve">Обеспечение отдыха и оздоровления детей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</si>
  <si>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Горнозаводского муниципального округа Пермского края на 2025 год и на плановый период 2026 и 2027 годов, тыс.руб.</t>
  </si>
  <si>
    <t>Муниципальная программа "Развитие образования в Горнозаводском муниципальном округе"</t>
  </si>
  <si>
    <t>Комплекс процессных мероприятий "Оказание мер государственной поддержки работникам образовательных организаций и отдельным категориям населения Горнозаводского муниципального округа"</t>
  </si>
  <si>
    <t>Муниципальная программа "Развитие культуры в Горнозаводском муниципальном округе"</t>
  </si>
  <si>
    <t>Комплекс процессных мероприятий "Развитие художественного образования в Горнозаводском муниципальном округе"</t>
  </si>
  <si>
    <t>Комплекс процессных мероприятий "Меры социальной поддержки отдельных категорий населения в Горнозаводском муниципальном округе"</t>
  </si>
  <si>
    <t>Комплекс процессных мероприятий "Приведение в нормативное состояние учреждений культуры и элементов уличной среды в Горнозаводском муниципальном округе"</t>
  </si>
  <si>
    <t>Комплекс процессных мероприятий "Развитие физической культуры и массового спорта в Горнозаводском муниципально округе"</t>
  </si>
  <si>
    <t>Комплекс процессных мероприятий "Организация и предоставление спортивно-оздоровительных услуг населению Горнозаводского  муниципального округа муниципальными учреждениями физической культуры и спорта"</t>
  </si>
  <si>
    <t>Муниципальная программа "Общественная безопасность в Горнозаводском муниципальном округе"</t>
  </si>
  <si>
    <t>Комплекс процессных мероприятий "Профилактика безопасности дорожного движения Горнозаводского муниципального округа"</t>
  </si>
  <si>
    <t>Муниципальная программа "Безопасность населения в Горнозаводском муниципальном округе"</t>
  </si>
  <si>
    <t>Комплекс процессных мероприятий "Обеспечение пожарной безопасности на территории Горнозаводского муниципального округа"</t>
  </si>
  <si>
    <t>Комплекс процессных мероприятий "Обеспечение безопасности населения на водных объектах на территории Горнозаводского муниципального округа"</t>
  </si>
  <si>
    <t>Муниципальная программа "Развитие инфраструктуры и благоустройство в Горнозаводском муниципальном округе"</t>
  </si>
  <si>
    <t>Комплекс процессных мероприятий "Содержание муниципального жилищного фонда Горнозаводского муниципального округа"</t>
  </si>
  <si>
    <t>Обеспечение мероприятий по содержанию муниципального жилищного фонда Горнозаводского муниципального округа</t>
  </si>
  <si>
    <t>Прочие мероприятия по сносу объектов муниципальной собственности, расположенных на территории муниципального округа</t>
  </si>
  <si>
    <t>Комплекс процессных мероприятий "Обеспечение нормативного состояния объектов инженерной инфраструктуры Горнозаводского муниципального округа"</t>
  </si>
  <si>
    <t>Комплекс процессных мероприятий "Благоустройство и озеленение территории Горнозаводского муниципального округа"</t>
  </si>
  <si>
    <t>Мероприятия по озеленению территории муниципального округа</t>
  </si>
  <si>
    <t xml:space="preserve">Мероприятия по лесоустройству в отношении лесов, расположенных на землях населенных пунктов муниципального округа
</t>
  </si>
  <si>
    <t>Комплекс процессных мероприятий "Обеспечение санитарно-эпидемиологического благополучия на территории Горнозаводского муниципального округа"</t>
  </si>
  <si>
    <t>Ликвидация несанкционированных свалок на территории муниципального округа</t>
  </si>
  <si>
    <t>Комплекс процессных мероприятий "Обеспечение мероприятий по благоустройству и санитарной очистке территории Горнозаводского муниципального округа"</t>
  </si>
  <si>
    <t>Муниципальная программа "Управление земельными ресурсами и имуществом Горнозаводского муниципального округа"</t>
  </si>
  <si>
    <t>Комплекс процессных мероприятий "Распоряжение земельными участками на территории Горнозаводского муниципального округа, государственная собственность на которые не разграничена"</t>
  </si>
  <si>
    <t>Комплекс процессных мероприятий "Содержание и обслуживание имущества казны муниципального округа"</t>
  </si>
  <si>
    <t>Комплекс процессных мероприятий "Меры социальной помощи и поддержки отдельных категорий населения Горнозаводского муниципального округа"</t>
  </si>
  <si>
    <t>Муниципальная программа "Управление муниципальными финансами Горнозаводского муниципального округа"</t>
  </si>
  <si>
    <t>Резервный фонд администрации Горнозаводского муниципального округа</t>
  </si>
  <si>
    <t>Комплекс процессных мероприятий "Финансовое обеспечение непредвиденных и чрезвычайных ситуаций за счет резервного фонда администрации Горнозаводского муниципального округа"</t>
  </si>
  <si>
    <t>Муниципальная программа "Взаимодействие общества и органов местного самоуправления Горнозаводского муниципального округа"</t>
  </si>
  <si>
    <t>Комплекс процессных мероприятий "Укрепление гражданского единства и гармонизации межнациональных, межконфессиональных отношений в Горнозаводском муниципальном округе"</t>
  </si>
  <si>
    <t xml:space="preserve">Организация мероприятий с участием выдающихся жителей Горнозаводского муниципального округа </t>
  </si>
  <si>
    <t>Муниципальная программа "Развитие транспортной системы Горнозаводского муниципального округа"</t>
  </si>
  <si>
    <t>Финансовое обеспечение дорожной деятельности муниципального округа</t>
  </si>
  <si>
    <t>Комплекс процессных мероприятий "Организация пассажирских перевозок на территории Горнозаводского муниципального округа"</t>
  </si>
  <si>
    <t>Муниципальная программа "Формирование комфортной городской среды в Горнозаводском муниципальном округе"</t>
  </si>
  <si>
    <t>Обеспечение деятельности органов местного самоуправления Горнозаводского муниципального округа</t>
  </si>
  <si>
    <t>Глава Горнозаводского муниципального округа</t>
  </si>
  <si>
    <t>Председатель Контрольно-счетной палаты Горнозаводского муниципального округа</t>
  </si>
  <si>
    <t>Депутаты Думы Горнозаводского муниципального округа</t>
  </si>
  <si>
    <t>Ведомственная структура расходов бюджета Горнозаводского муниципального округа Пермского края на 2025 год и на плановый период 2026 и 2027 годов, тыс.руб.</t>
  </si>
  <si>
    <t>Обустройство и содержание места отдыха у воды на территории Горнозаводского муниципального округа</t>
  </si>
  <si>
    <t>Финансовое управление администрации Горнозаводского муниципального округа Пермского края</t>
  </si>
  <si>
    <t>Муниципальная программа "Развитие физической культуры и спорта в Горнозаводском муниципальном округе"</t>
  </si>
  <si>
    <t>Комплекс процессных мероприятий "Развитие физической культуры и массового спорта в Горнозаводском муниципальном округе"</t>
  </si>
  <si>
    <t>Комплекс процессных мероприятий "Организация и предоставление спортивно-оздоровительных услуг населению Горнозаводского муниципального округа муниципальными учреждениями физической культуры и спорта"</t>
  </si>
  <si>
    <t>Источники внутреннего финансирования дефицита бюджета Горнозаводского муниципального округа Пермского края на 2025 год и на плановый период 2026 и 2027 годов, тыс.руб.</t>
  </si>
  <si>
    <t>Распределение доходов бюджета Горнозаводского муниципального округа Пермского края по группам, подгруппам, статьям классификации доходов бюджетов на 2025 год и плановый период 2026 и 2027 годов, тыс.руб.</t>
  </si>
  <si>
    <t>Муниципальная программа "Развитие малого и среднего предпринимательства в Горнозаводском муниципальном округе"</t>
  </si>
  <si>
    <t>Региональный проект "Переселение жителей из отдельных территорий"</t>
  </si>
  <si>
    <t>Субсидии на реализацию программ формирования совеременной городской среды</t>
  </si>
  <si>
    <t xml:space="preserve"> Программа муниципальных внутренних заимствований Горнозаводского муниципального округа Пермского края на 2025 год и на плановый период 2026 и 2027 годов, тыс.руб.</t>
  </si>
  <si>
    <t>Программа муниципальных гарантий Горнозаводского муниципального округа Пермского края на 2025 год и на плановый период 2026 и 2027 годов, тыс. руб.</t>
  </si>
  <si>
    <t>городского округа Пермского края</t>
  </si>
  <si>
    <t>1 03 03 000 01 0000 110</t>
  </si>
  <si>
    <t>Туристический налог</t>
  </si>
  <si>
    <t>2 07 04000 14 0000 150</t>
  </si>
  <si>
    <t>Прочие безвозмездные поступления в бюджеты муниципальных округов</t>
  </si>
  <si>
    <t>Организация (участие в организации) и проведение мероприятий муниципального и межмуниципального уровня</t>
  </si>
  <si>
    <t>02 2 01 00000</t>
  </si>
  <si>
    <t>Региональный проект "Развитие и укрепление материально-технической базы учреждений в сфере культуры"</t>
  </si>
  <si>
    <t>02 2 01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</si>
  <si>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</si>
  <si>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Распределение средств дорожного фонда Горнозаводского муниципального округа Пермского края на 2025 год и на плановый период 2026 и 2027 годов, тыс.руб.</t>
  </si>
  <si>
    <t>01.03.01.00.14.0000.810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</si>
  <si>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</si>
  <si>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01.05.02.01.14.0000.610</t>
  </si>
  <si>
    <t>01.05.02.01.00.0000.610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</si>
  <si>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</si>
  <si>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округов</t>
  </si>
  <si>
    <t>Объем муниципального долга Горнозаводского муниципального округа по представленным гарантиям по состоянию на 1 января очередного финансового года</t>
  </si>
  <si>
    <t>Остаток задолженности по предоставленным муниципальным гарантиям Горнозаводского муниципального округа на 1 января текущего финансового года</t>
  </si>
  <si>
    <t>Предоставление муниципальных гарантий Горнозаводского муниципального округа</t>
  </si>
  <si>
    <t>Региональный проект "Обеспечение жильем молодых семей и детей-сирот"</t>
  </si>
  <si>
    <t>городского</t>
  </si>
  <si>
    <t>округа Пермского края</t>
  </si>
  <si>
    <t xml:space="preserve">городского округа </t>
  </si>
  <si>
    <t>Администрация Горнозаводского муниципального округа Пермского края</t>
  </si>
  <si>
    <t>Управление земельно-имущественных отношений администрации Горнозаводского муниципального округа Пермского края</t>
  </si>
  <si>
    <t>Контрольно-счетная палата Горнозаводского муниципального округа Пермского края</t>
  </si>
  <si>
    <t>Дума Горнозаводского муниципального округа Пермского края</t>
  </si>
  <si>
    <t>Управление культуры, спорта и работы с молодежью администрации Горнозаводского муниципального округа Пермского края</t>
  </si>
  <si>
    <t>Управление образования администрации Горнозаводского муниципального округа Пермского края</t>
  </si>
  <si>
    <t>от 11.12.2024 № 118</t>
  </si>
  <si>
    <t>Управление развития инфраструктуры администрации Горнозаводского муципального округа Пермского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</si>
</sst>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  <numFmt numFmtId="166" formatCode="?"/>
  </numFmts>
  <fonts count="78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b/>
      <sz val="14"/>
      <name val="Times New Roman"/>
      <family val="1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</font>
    <font>
      <sz val="9"/>
      <name val="Times New Roman CYR"/>
      <charset val="204"/>
    </font>
    <font>
      <sz val="9"/>
      <name val="Times New Roman"/>
      <family val="1"/>
    </font>
    <font>
      <b/>
      <sz val="11"/>
      <name val="Times New Roman CYR"/>
      <charset val="204"/>
    </font>
    <font>
      <b/>
      <sz val="9"/>
      <name val="Times New Roman CYR"/>
      <charset val="204"/>
    </font>
    <font>
      <b/>
      <sz val="9"/>
      <name val="Times New Roman"/>
      <family val="1"/>
    </font>
    <font>
      <b/>
      <sz val="10"/>
      <name val="Times New Roman"/>
      <family val="1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1"/>
      <color indexed="8"/>
      <name val="Times New Roman CYR"/>
    </font>
    <font>
      <sz val="11"/>
      <color indexed="0"/>
      <name val="Times New Roman"/>
      <family val="1"/>
      <charset val="204"/>
    </font>
    <font>
      <b/>
      <sz val="11"/>
      <color indexed="8"/>
      <name val="Times New Roman CYR"/>
      <charset val="204"/>
    </font>
    <font>
      <b/>
      <sz val="11"/>
      <color indexed="8"/>
      <name val="Times New Roman CYR"/>
    </font>
    <font>
      <sz val="11"/>
      <color indexed="8"/>
      <name val="Times New Roman"/>
      <family val="1"/>
      <charset val="204"/>
    </font>
    <font>
      <b/>
      <sz val="12"/>
      <name val="Times New Roman CYR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1">
    <xf numFmtId="0" fontId="0" fillId="0" borderId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2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7" borderId="0" applyNumberFormat="0" applyBorder="0" applyAlignment="0" applyProtection="0"/>
    <xf numFmtId="0" fontId="32" fillId="12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2" fillId="1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4" fontId="34" fillId="26" borderId="1" applyNumberFormat="0" applyProtection="0">
      <alignment vertical="center"/>
    </xf>
    <xf numFmtId="4" fontId="35" fillId="27" borderId="1" applyNumberFormat="0" applyProtection="0">
      <alignment vertical="center"/>
    </xf>
    <xf numFmtId="4" fontId="34" fillId="27" borderId="1" applyNumberFormat="0" applyProtection="0">
      <alignment horizontal="left" vertical="center" indent="1"/>
    </xf>
    <xf numFmtId="0" fontId="36" fillId="26" borderId="2" applyNumberFormat="0" applyProtection="0">
      <alignment horizontal="left" vertical="top" indent="1"/>
    </xf>
    <xf numFmtId="4" fontId="34" fillId="6" borderId="1" applyNumberFormat="0" applyProtection="0">
      <alignment horizontal="left" vertical="center" indent="1"/>
    </xf>
    <xf numFmtId="4" fontId="34" fillId="2" borderId="1" applyNumberFormat="0" applyProtection="0">
      <alignment horizontal="right" vertical="center"/>
    </xf>
    <xf numFmtId="4" fontId="34" fillId="28" borderId="1" applyNumberFormat="0" applyProtection="0">
      <alignment horizontal="right" vertical="center"/>
    </xf>
    <xf numFmtId="4" fontId="34" fillId="29" borderId="3" applyNumberFormat="0" applyProtection="0">
      <alignment horizontal="right" vertical="center"/>
    </xf>
    <xf numFmtId="4" fontId="34" fillId="5" borderId="1" applyNumberFormat="0" applyProtection="0">
      <alignment horizontal="right" vertical="center"/>
    </xf>
    <xf numFmtId="4" fontId="34" fillId="7" borderId="1" applyNumberFormat="0" applyProtection="0">
      <alignment horizontal="right" vertical="center"/>
    </xf>
    <xf numFmtId="4" fontId="34" fillId="30" borderId="1" applyNumberFormat="0" applyProtection="0">
      <alignment horizontal="right" vertical="center"/>
    </xf>
    <xf numFmtId="4" fontId="34" fillId="31" borderId="1" applyNumberFormat="0" applyProtection="0">
      <alignment horizontal="right" vertical="center"/>
    </xf>
    <xf numFmtId="4" fontId="34" fillId="32" borderId="1" applyNumberFormat="0" applyProtection="0">
      <alignment horizontal="right" vertical="center"/>
    </xf>
    <xf numFmtId="4" fontId="34" fillId="4" borderId="1" applyNumberFormat="0" applyProtection="0">
      <alignment horizontal="right" vertical="center"/>
    </xf>
    <xf numFmtId="4" fontId="34" fillId="33" borderId="3" applyNumberFormat="0" applyProtection="0">
      <alignment horizontal="left" vertical="center" indent="1"/>
    </xf>
    <xf numFmtId="4" fontId="37" fillId="34" borderId="3" applyNumberFormat="0" applyProtection="0">
      <alignment horizontal="left" vertical="center" indent="1"/>
    </xf>
    <xf numFmtId="4" fontId="37" fillId="34" borderId="3" applyNumberFormat="0" applyProtection="0">
      <alignment horizontal="left" vertical="center" indent="1"/>
    </xf>
    <xf numFmtId="4" fontId="34" fillId="35" borderId="1" applyNumberFormat="0" applyProtection="0">
      <alignment horizontal="right" vertical="center"/>
    </xf>
    <xf numFmtId="4" fontId="34" fillId="36" borderId="3" applyNumberFormat="0" applyProtection="0">
      <alignment horizontal="left" vertical="center" indent="1"/>
    </xf>
    <xf numFmtId="4" fontId="34" fillId="35" borderId="3" applyNumberFormat="0" applyProtection="0">
      <alignment horizontal="left" vertical="center" indent="1"/>
    </xf>
    <xf numFmtId="0" fontId="38" fillId="34" borderId="2" applyNumberFormat="0" applyProtection="0">
      <alignment horizontal="left" vertical="center" indent="1"/>
    </xf>
    <xf numFmtId="0" fontId="39" fillId="34" borderId="2" applyNumberFormat="0" applyProtection="0">
      <alignment horizontal="left" vertical="top" indent="1"/>
    </xf>
    <xf numFmtId="0" fontId="38" fillId="35" borderId="2" applyNumberFormat="0" applyProtection="0">
      <alignment horizontal="left" vertical="center" indent="1"/>
    </xf>
    <xf numFmtId="0" fontId="39" fillId="35" borderId="2" applyNumberFormat="0" applyProtection="0">
      <alignment horizontal="left" vertical="top" indent="1"/>
    </xf>
    <xf numFmtId="0" fontId="38" fillId="3" borderId="2" applyNumberFormat="0" applyProtection="0">
      <alignment horizontal="left" vertical="center" indent="1"/>
    </xf>
    <xf numFmtId="0" fontId="34" fillId="3" borderId="1" applyNumberFormat="0" applyProtection="0">
      <alignment horizontal="left" vertical="center" indent="1"/>
    </xf>
    <xf numFmtId="0" fontId="39" fillId="3" borderId="2" applyNumberFormat="0" applyProtection="0">
      <alignment horizontal="left" vertical="top" indent="1"/>
    </xf>
    <xf numFmtId="0" fontId="34" fillId="36" borderId="1" applyNumberFormat="0" applyProtection="0">
      <alignment horizontal="left" vertical="center" indent="1"/>
    </xf>
    <xf numFmtId="0" fontId="39" fillId="36" borderId="2" applyNumberFormat="0" applyProtection="0">
      <alignment horizontal="left" vertical="top" indent="1"/>
    </xf>
    <xf numFmtId="0" fontId="39" fillId="37" borderId="4" applyNumberFormat="0">
      <protection locked="0"/>
    </xf>
    <xf numFmtId="0" fontId="40" fillId="34" borderId="5" applyBorder="0"/>
    <xf numFmtId="4" fontId="41" fillId="38" borderId="2" applyNumberFormat="0" applyProtection="0">
      <alignment vertical="center"/>
    </xf>
    <xf numFmtId="4" fontId="35" fillId="39" borderId="6" applyNumberFormat="0" applyProtection="0">
      <alignment vertical="center"/>
    </xf>
    <xf numFmtId="4" fontId="41" fillId="40" borderId="2" applyNumberFormat="0" applyProtection="0">
      <alignment horizontal="left" vertical="center" indent="1"/>
    </xf>
    <xf numFmtId="0" fontId="41" fillId="38" borderId="2" applyNumberFormat="0" applyProtection="0">
      <alignment horizontal="left" vertical="top" indent="1"/>
    </xf>
    <xf numFmtId="4" fontId="42" fillId="36" borderId="2" applyNumberFormat="0" applyProtection="0">
      <alignment horizontal="right" vertical="center"/>
    </xf>
    <xf numFmtId="4" fontId="34" fillId="0" borderId="1" applyNumberFormat="0" applyProtection="0">
      <alignment horizontal="right" vertical="center"/>
    </xf>
    <xf numFmtId="4" fontId="35" fillId="41" borderId="1" applyNumberFormat="0" applyProtection="0">
      <alignment horizontal="right" vertical="center"/>
    </xf>
    <xf numFmtId="4" fontId="34" fillId="6" borderId="1" applyNumberFormat="0" applyProtection="0">
      <alignment horizontal="left" vertical="center" indent="1"/>
    </xf>
    <xf numFmtId="0" fontId="41" fillId="35" borderId="2" applyNumberFormat="0" applyProtection="0">
      <alignment horizontal="left" vertical="top" indent="1"/>
    </xf>
    <xf numFmtId="4" fontId="43" fillId="42" borderId="3" applyNumberFormat="0" applyProtection="0">
      <alignment horizontal="left" vertical="center" indent="1"/>
    </xf>
    <xf numFmtId="0" fontId="34" fillId="43" borderId="6"/>
    <xf numFmtId="4" fontId="44" fillId="37" borderId="1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0" borderId="0"/>
    <xf numFmtId="0" fontId="38" fillId="0" borderId="0"/>
    <xf numFmtId="0" fontId="62" fillId="0" borderId="0"/>
    <xf numFmtId="0" fontId="38" fillId="0" borderId="0"/>
    <xf numFmtId="0" fontId="57" fillId="0" borderId="0"/>
    <xf numFmtId="0" fontId="61" fillId="0" borderId="0"/>
    <xf numFmtId="0" fontId="58" fillId="0" borderId="0"/>
    <xf numFmtId="0" fontId="59" fillId="0" borderId="0"/>
    <xf numFmtId="0" fontId="30" fillId="0" borderId="0"/>
    <xf numFmtId="0" fontId="38" fillId="0" borderId="0"/>
    <xf numFmtId="0" fontId="30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4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44" borderId="0"/>
    <xf numFmtId="9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2" fillId="0" borderId="0"/>
    <xf numFmtId="0" fontId="63" fillId="0" borderId="0"/>
    <xf numFmtId="0" fontId="64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65" fillId="0" borderId="0"/>
    <xf numFmtId="0" fontId="66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0" fillId="45" borderId="0" xfId="0" applyFill="1"/>
    <xf numFmtId="0" fontId="0" fillId="45" borderId="0" xfId="0" applyFont="1" applyFill="1"/>
    <xf numFmtId="0" fontId="0" fillId="0" borderId="0" xfId="0" applyFill="1"/>
    <xf numFmtId="0" fontId="0" fillId="0" borderId="0" xfId="0" applyFont="1" applyFill="1"/>
    <xf numFmtId="0" fontId="18" fillId="0" borderId="0" xfId="0" applyNumberFormat="1" applyFont="1" applyFill="1" applyBorder="1" applyAlignment="1">
      <alignment horizontal="center" vertical="top"/>
    </xf>
    <xf numFmtId="164" fontId="19" fillId="0" borderId="6" xfId="0" applyNumberFormat="1" applyFont="1" applyFill="1" applyBorder="1" applyAlignment="1">
      <alignment horizontal="center"/>
    </xf>
    <xf numFmtId="0" fontId="20" fillId="0" borderId="6" xfId="0" applyNumberFormat="1" applyFont="1" applyFill="1" applyBorder="1" applyAlignment="1">
      <alignment horizontal="left" vertical="center" wrapText="1"/>
    </xf>
    <xf numFmtId="164" fontId="22" fillId="0" borderId="6" xfId="0" applyNumberFormat="1" applyFont="1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top"/>
    </xf>
    <xf numFmtId="164" fontId="24" fillId="0" borderId="6" xfId="0" applyNumberFormat="1" applyFont="1" applyFill="1" applyBorder="1" applyAlignment="1" applyProtection="1">
      <alignment horizontal="center"/>
      <protection locked="0"/>
    </xf>
    <xf numFmtId="0" fontId="21" fillId="0" borderId="6" xfId="0" applyNumberFormat="1" applyFont="1" applyFill="1" applyBorder="1" applyAlignment="1">
      <alignment horizontal="center" vertical="top"/>
    </xf>
    <xf numFmtId="164" fontId="24" fillId="0" borderId="6" xfId="0" applyNumberFormat="1" applyFont="1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top"/>
    </xf>
    <xf numFmtId="0" fontId="17" fillId="0" borderId="0" xfId="0" applyFont="1" applyFill="1"/>
    <xf numFmtId="49" fontId="25" fillId="0" borderId="6" xfId="0" applyNumberFormat="1" applyFont="1" applyFill="1" applyBorder="1" applyAlignment="1">
      <alignment horizontal="center" vertical="top"/>
    </xf>
    <xf numFmtId="49" fontId="21" fillId="0" borderId="6" xfId="0" applyNumberFormat="1" applyFont="1" applyFill="1" applyBorder="1" applyAlignment="1">
      <alignment horizontal="center" vertical="top"/>
    </xf>
    <xf numFmtId="0" fontId="23" fillId="0" borderId="6" xfId="0" applyNumberFormat="1" applyFont="1" applyFill="1" applyBorder="1" applyAlignment="1">
      <alignment horizontal="left" vertical="center" wrapText="1"/>
    </xf>
    <xf numFmtId="0" fontId="23" fillId="0" borderId="6" xfId="0" applyNumberFormat="1" applyFont="1" applyFill="1" applyBorder="1" applyAlignment="1">
      <alignment horizontal="left" vertical="center" wrapText="1" shrinkToFit="1"/>
    </xf>
    <xf numFmtId="49" fontId="23" fillId="0" borderId="7" xfId="0" applyNumberFormat="1" applyFont="1" applyFill="1" applyBorder="1" applyAlignment="1">
      <alignment horizontal="center" vertical="center"/>
    </xf>
    <xf numFmtId="164" fontId="26" fillId="0" borderId="6" xfId="0" applyNumberFormat="1" applyFont="1" applyFill="1" applyBorder="1" applyAlignment="1">
      <alignment horizontal="center"/>
    </xf>
    <xf numFmtId="164" fontId="22" fillId="0" borderId="6" xfId="0" applyNumberFormat="1" applyFont="1" applyFill="1" applyBorder="1" applyAlignment="1" applyProtection="1">
      <alignment horizontal="center"/>
      <protection locked="0"/>
    </xf>
    <xf numFmtId="0" fontId="23" fillId="0" borderId="6" xfId="0" applyNumberFormat="1" applyFont="1" applyFill="1" applyBorder="1" applyAlignment="1">
      <alignment horizontal="center" vertical="top"/>
    </xf>
    <xf numFmtId="0" fontId="27" fillId="0" borderId="6" xfId="0" applyFont="1" applyFill="1" applyBorder="1"/>
    <xf numFmtId="0" fontId="23" fillId="0" borderId="6" xfId="0" applyNumberFormat="1" applyFont="1" applyFill="1" applyBorder="1" applyAlignment="1">
      <alignment horizontal="center" vertical="center"/>
    </xf>
    <xf numFmtId="164" fontId="28" fillId="0" borderId="6" xfId="0" applyNumberFormat="1" applyFont="1" applyFill="1" applyBorder="1" applyAlignment="1">
      <alignment horizontal="center"/>
    </xf>
    <xf numFmtId="0" fontId="25" fillId="0" borderId="6" xfId="0" applyNumberFormat="1" applyFont="1" applyFill="1" applyBorder="1" applyAlignment="1">
      <alignment horizontal="center" vertical="top"/>
    </xf>
    <xf numFmtId="0" fontId="51" fillId="0" borderId="6" xfId="0" applyFont="1" applyFill="1" applyBorder="1"/>
    <xf numFmtId="0" fontId="49" fillId="0" borderId="6" xfId="0" applyFont="1" applyFill="1" applyBorder="1"/>
    <xf numFmtId="0" fontId="20" fillId="0" borderId="7" xfId="0" applyNumberFormat="1" applyFont="1" applyFill="1" applyBorder="1" applyAlignment="1">
      <alignment horizontal="center" vertical="top"/>
    </xf>
    <xf numFmtId="164" fontId="22" fillId="0" borderId="6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/>
    <xf numFmtId="0" fontId="47" fillId="0" borderId="6" xfId="0" applyNumberFormat="1" applyFont="1" applyFill="1" applyBorder="1" applyAlignment="1">
      <alignment horizontal="center" vertical="top"/>
    </xf>
    <xf numFmtId="0" fontId="18" fillId="0" borderId="6" xfId="0" applyNumberFormat="1" applyFont="1" applyFill="1" applyBorder="1" applyAlignment="1">
      <alignment horizontal="center" vertical="top"/>
    </xf>
    <xf numFmtId="0" fontId="52" fillId="0" borderId="6" xfId="0" applyFont="1" applyFill="1" applyBorder="1"/>
    <xf numFmtId="0" fontId="18" fillId="0" borderId="6" xfId="0" applyNumberFormat="1" applyFont="1" applyFill="1" applyBorder="1" applyAlignment="1">
      <alignment horizontal="center" vertical="justify"/>
    </xf>
    <xf numFmtId="0" fontId="53" fillId="0" borderId="6" xfId="0" applyNumberFormat="1" applyFont="1" applyFill="1" applyBorder="1" applyAlignment="1">
      <alignment horizontal="center" vertical="top"/>
    </xf>
    <xf numFmtId="0" fontId="50" fillId="0" borderId="6" xfId="0" applyNumberFormat="1" applyFont="1" applyFill="1" applyBorder="1" applyAlignment="1">
      <alignment horizontal="center" vertical="top"/>
    </xf>
    <xf numFmtId="49" fontId="47" fillId="0" borderId="6" xfId="0" applyNumberFormat="1" applyFont="1" applyFill="1" applyBorder="1" applyAlignment="1">
      <alignment horizontal="center"/>
    </xf>
    <xf numFmtId="0" fontId="18" fillId="0" borderId="7" xfId="0" applyNumberFormat="1" applyFont="1" applyFill="1" applyBorder="1" applyAlignment="1">
      <alignment horizontal="center" vertical="top"/>
    </xf>
    <xf numFmtId="164" fontId="22" fillId="0" borderId="6" xfId="0" applyNumberFormat="1" applyFont="1" applyFill="1" applyBorder="1" applyAlignment="1" applyProtection="1">
      <alignment horizontal="center" vertical="center" wrapText="1"/>
    </xf>
    <xf numFmtId="164" fontId="22" fillId="0" borderId="6" xfId="0" applyNumberFormat="1" applyFont="1" applyFill="1" applyBorder="1" applyAlignment="1">
      <alignment horizontal="center" vertical="center"/>
    </xf>
    <xf numFmtId="0" fontId="51" fillId="0" borderId="6" xfId="0" applyFont="1" applyFill="1" applyBorder="1" applyAlignment="1">
      <alignment vertical="center"/>
    </xf>
    <xf numFmtId="0" fontId="54" fillId="0" borderId="6" xfId="0" applyNumberFormat="1" applyFont="1" applyFill="1" applyBorder="1" applyAlignment="1">
      <alignment horizontal="center" vertical="top"/>
    </xf>
    <xf numFmtId="0" fontId="21" fillId="0" borderId="7" xfId="0" applyNumberFormat="1" applyFont="1" applyFill="1" applyBorder="1" applyAlignment="1">
      <alignment horizontal="center" vertical="top"/>
    </xf>
    <xf numFmtId="0" fontId="20" fillId="0" borderId="6" xfId="0" applyNumberFormat="1" applyFont="1" applyFill="1" applyBorder="1" applyAlignment="1">
      <alignment horizontal="center" vertical="justify"/>
    </xf>
    <xf numFmtId="164" fontId="19" fillId="0" borderId="6" xfId="0" applyNumberFormat="1" applyFont="1" applyFill="1" applyBorder="1" applyAlignment="1" applyProtection="1">
      <alignment horizontal="center" vertical="center"/>
      <protection locked="0"/>
    </xf>
    <xf numFmtId="0" fontId="27" fillId="0" borderId="6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top" wrapText="1"/>
    </xf>
    <xf numFmtId="164" fontId="20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/>
    <xf numFmtId="0" fontId="29" fillId="0" borderId="8" xfId="0" applyNumberFormat="1" applyFont="1" applyFill="1" applyBorder="1" applyAlignment="1">
      <alignment horizontal="center" wrapText="1"/>
    </xf>
    <xf numFmtId="0" fontId="49" fillId="0" borderId="6" xfId="0" applyFont="1" applyFill="1" applyBorder="1" applyAlignment="1">
      <alignment vertical="center"/>
    </xf>
    <xf numFmtId="0" fontId="50" fillId="0" borderId="6" xfId="0" applyNumberFormat="1" applyFont="1" applyFill="1" applyBorder="1" applyAlignment="1">
      <alignment horizontal="center" vertical="center" wrapText="1"/>
    </xf>
    <xf numFmtId="0" fontId="38" fillId="0" borderId="0" xfId="67"/>
    <xf numFmtId="0" fontId="38" fillId="0" borderId="0" xfId="67" applyAlignment="1">
      <alignment horizontal="right"/>
    </xf>
    <xf numFmtId="0" fontId="23" fillId="0" borderId="6" xfId="67" applyFont="1" applyFill="1" applyBorder="1" applyAlignment="1">
      <alignment horizontal="center" vertical="center" wrapText="1"/>
    </xf>
    <xf numFmtId="0" fontId="23" fillId="0" borderId="6" xfId="76" applyFont="1" applyFill="1" applyBorder="1" applyAlignment="1">
      <alignment vertical="center" wrapText="1"/>
    </xf>
    <xf numFmtId="0" fontId="23" fillId="0" borderId="6" xfId="76" applyFont="1" applyFill="1" applyBorder="1" applyAlignment="1">
      <alignment vertical="top" wrapText="1"/>
    </xf>
    <xf numFmtId="0" fontId="23" fillId="0" borderId="6" xfId="76" applyFont="1" applyFill="1" applyBorder="1" applyAlignment="1">
      <alignment horizontal="left" vertical="center" wrapText="1"/>
    </xf>
    <xf numFmtId="0" fontId="23" fillId="0" borderId="6" xfId="77" applyNumberFormat="1" applyFont="1" applyFill="1" applyBorder="1" applyAlignment="1">
      <alignment horizontal="left" wrapText="1"/>
    </xf>
    <xf numFmtId="0" fontId="18" fillId="0" borderId="0" xfId="0" applyFont="1"/>
    <xf numFmtId="0" fontId="21" fillId="0" borderId="6" xfId="0" applyFont="1" applyFill="1" applyBorder="1" applyAlignment="1">
      <alignment wrapText="1"/>
    </xf>
    <xf numFmtId="49" fontId="21" fillId="0" borderId="6" xfId="0" applyNumberFormat="1" applyFont="1" applyFill="1" applyBorder="1" applyAlignment="1">
      <alignment horizontal="center"/>
    </xf>
    <xf numFmtId="0" fontId="55" fillId="0" borderId="0" xfId="0" applyFont="1" applyBorder="1"/>
    <xf numFmtId="0" fontId="55" fillId="0" borderId="0" xfId="0" applyFont="1" applyBorder="1" applyAlignment="1">
      <alignment horizontal="center"/>
    </xf>
    <xf numFmtId="0" fontId="56" fillId="0" borderId="0" xfId="0" applyFont="1" applyBorder="1"/>
    <xf numFmtId="0" fontId="56" fillId="0" borderId="0" xfId="0" applyFont="1" applyBorder="1" applyAlignment="1">
      <alignment horizontal="center"/>
    </xf>
    <xf numFmtId="0" fontId="23" fillId="0" borderId="0" xfId="74" applyFont="1" applyFill="1" applyAlignment="1">
      <alignment horizontal="right"/>
    </xf>
    <xf numFmtId="0" fontId="47" fillId="0" borderId="0" xfId="74" applyFont="1" applyFill="1" applyAlignment="1">
      <alignment horizontal="right"/>
    </xf>
    <xf numFmtId="0" fontId="21" fillId="0" borderId="6" xfId="0" applyNumberFormat="1" applyFont="1" applyFill="1" applyBorder="1" applyAlignment="1">
      <alignment horizontal="left" vertical="center" wrapText="1"/>
    </xf>
    <xf numFmtId="0" fontId="25" fillId="0" borderId="6" xfId="0" applyNumberFormat="1" applyFont="1" applyFill="1" applyBorder="1" applyAlignment="1">
      <alignment horizontal="left" vertical="center" wrapText="1" shrinkToFit="1"/>
    </xf>
    <xf numFmtId="0" fontId="25" fillId="0" borderId="6" xfId="0" applyNumberFormat="1" applyFont="1" applyFill="1" applyBorder="1" applyAlignment="1">
      <alignment horizontal="left" vertical="center" wrapText="1"/>
    </xf>
    <xf numFmtId="164" fontId="19" fillId="0" borderId="6" xfId="0" applyNumberFormat="1" applyFont="1" applyFill="1" applyBorder="1" applyAlignment="1">
      <alignment horizontal="center" vertical="center"/>
    </xf>
    <xf numFmtId="0" fontId="38" fillId="0" borderId="0" xfId="67" applyFill="1"/>
    <xf numFmtId="165" fontId="0" fillId="0" borderId="0" xfId="0" applyNumberFormat="1"/>
    <xf numFmtId="0" fontId="23" fillId="0" borderId="6" xfId="78" applyNumberFormat="1" applyFont="1" applyFill="1" applyBorder="1" applyAlignment="1">
      <alignment horizontal="left" vertical="top" wrapText="1" shrinkToFi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23" fillId="0" borderId="6" xfId="78" applyNumberFormat="1" applyFont="1" applyFill="1" applyBorder="1" applyAlignment="1">
      <alignment horizontal="left" vertical="center" wrapText="1" shrinkToFit="1"/>
    </xf>
    <xf numFmtId="49" fontId="25" fillId="0" borderId="6" xfId="0" applyNumberFormat="1" applyFont="1" applyFill="1" applyBorder="1" applyAlignment="1">
      <alignment horizontal="left" vertical="center" wrapText="1"/>
    </xf>
    <xf numFmtId="0" fontId="26" fillId="0" borderId="0" xfId="67" applyFont="1" applyBorder="1" applyAlignment="1">
      <alignment horizontal="center" wrapText="1" shrinkToFit="1"/>
    </xf>
    <xf numFmtId="164" fontId="21" fillId="0" borderId="6" xfId="0" applyNumberFormat="1" applyFont="1" applyFill="1" applyBorder="1" applyAlignment="1">
      <alignment horizontal="center"/>
    </xf>
    <xf numFmtId="0" fontId="21" fillId="0" borderId="6" xfId="0" applyNumberFormat="1" applyFont="1" applyBorder="1" applyAlignment="1">
      <alignment horizontal="center" vertical="center" wrapText="1"/>
    </xf>
    <xf numFmtId="0" fontId="21" fillId="0" borderId="7" xfId="0" applyNumberFormat="1" applyFont="1" applyBorder="1" applyAlignment="1">
      <alignment horizontal="center" vertical="center" wrapText="1"/>
    </xf>
    <xf numFmtId="49" fontId="23" fillId="0" borderId="7" xfId="69" applyNumberFormat="1" applyFont="1" applyFill="1" applyBorder="1" applyAlignment="1">
      <alignment horizontal="center" vertical="center"/>
    </xf>
    <xf numFmtId="0" fontId="23" fillId="0" borderId="6" xfId="77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60" fillId="0" borderId="8" xfId="0" applyFont="1" applyBorder="1" applyAlignment="1">
      <alignment horizontal="center" wrapText="1" shrinkToFit="1"/>
    </xf>
    <xf numFmtId="0" fontId="60" fillId="0" borderId="0" xfId="0" applyFont="1" applyBorder="1" applyAlignment="1">
      <alignment horizontal="center" wrapText="1" shrinkToFit="1"/>
    </xf>
    <xf numFmtId="0" fontId="50" fillId="0" borderId="6" xfId="0" applyNumberFormat="1" applyFont="1" applyFill="1" applyBorder="1" applyAlignment="1">
      <alignment horizontal="center" vertical="justify"/>
    </xf>
    <xf numFmtId="49" fontId="0" fillId="0" borderId="0" xfId="0" applyNumberFormat="1" applyFont="1" applyFill="1" applyBorder="1" applyAlignment="1">
      <alignment horizontal="center" vertical="top"/>
    </xf>
    <xf numFmtId="0" fontId="23" fillId="0" borderId="6" xfId="76" applyNumberFormat="1" applyFont="1" applyFill="1" applyBorder="1" applyAlignment="1">
      <alignment horizontal="left" vertical="center" wrapText="1"/>
    </xf>
    <xf numFmtId="164" fontId="17" fillId="0" borderId="0" xfId="0" applyNumberFormat="1" applyFont="1" applyFill="1"/>
    <xf numFmtId="164" fontId="0" fillId="0" borderId="0" xfId="0" applyNumberFormat="1" applyFont="1" applyFill="1"/>
    <xf numFmtId="0" fontId="0" fillId="0" borderId="6" xfId="0" applyFont="1" applyFill="1" applyBorder="1"/>
    <xf numFmtId="49" fontId="21" fillId="0" borderId="6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 wrapText="1"/>
    </xf>
    <xf numFmtId="165" fontId="0" fillId="0" borderId="0" xfId="0" applyNumberFormat="1" applyFont="1" applyFill="1"/>
    <xf numFmtId="0" fontId="23" fillId="0" borderId="9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/>
    </xf>
    <xf numFmtId="0" fontId="28" fillId="0" borderId="9" xfId="0" applyFont="1" applyFill="1" applyBorder="1" applyAlignment="1">
      <alignment wrapText="1"/>
    </xf>
    <xf numFmtId="0" fontId="28" fillId="0" borderId="9" xfId="0" applyFont="1" applyFill="1" applyBorder="1" applyAlignment="1">
      <alignment vertical="top" wrapText="1"/>
    </xf>
    <xf numFmtId="0" fontId="22" fillId="0" borderId="0" xfId="0" applyFont="1" applyFill="1" applyAlignment="1">
      <alignment vertical="center" wrapText="1"/>
    </xf>
    <xf numFmtId="0" fontId="23" fillId="0" borderId="0" xfId="74" applyFont="1" applyFill="1" applyAlignment="1">
      <alignment horizontal="right"/>
    </xf>
    <xf numFmtId="0" fontId="30" fillId="0" borderId="0" xfId="74"/>
    <xf numFmtId="0" fontId="67" fillId="0" borderId="0" xfId="74" applyFont="1" applyBorder="1" applyAlignment="1"/>
    <xf numFmtId="0" fontId="30" fillId="0" borderId="0" xfId="74" applyAlignment="1">
      <alignment horizontal="right"/>
    </xf>
    <xf numFmtId="0" fontId="30" fillId="0" borderId="0" xfId="74" applyBorder="1"/>
    <xf numFmtId="0" fontId="23" fillId="0" borderId="0" xfId="74" applyFont="1" applyBorder="1" applyAlignment="1"/>
    <xf numFmtId="0" fontId="68" fillId="0" borderId="0" xfId="74" applyFont="1" applyAlignment="1"/>
    <xf numFmtId="0" fontId="28" fillId="0" borderId="0" xfId="0" applyFont="1"/>
    <xf numFmtId="0" fontId="70" fillId="0" borderId="6" xfId="0" applyFont="1" applyBorder="1" applyAlignment="1">
      <alignment horizontal="center" vertical="top" wrapText="1"/>
    </xf>
    <xf numFmtId="0" fontId="70" fillId="0" borderId="6" xfId="0" applyFont="1" applyBorder="1" applyAlignment="1">
      <alignment horizontal="center" wrapText="1"/>
    </xf>
    <xf numFmtId="0" fontId="16" fillId="0" borderId="0" xfId="79"/>
    <xf numFmtId="0" fontId="72" fillId="0" borderId="0" xfId="79" applyNumberFormat="1" applyFont="1" applyFill="1" applyBorder="1" applyAlignment="1">
      <alignment horizontal="right" vertical="center"/>
    </xf>
    <xf numFmtId="49" fontId="25" fillId="0" borderId="7" xfId="79" applyNumberFormat="1" applyFont="1" applyFill="1" applyBorder="1" applyAlignment="1">
      <alignment horizontal="center" vertical="center" wrapText="1"/>
    </xf>
    <xf numFmtId="0" fontId="25" fillId="0" borderId="6" xfId="79" applyNumberFormat="1" applyFont="1" applyFill="1" applyBorder="1" applyAlignment="1">
      <alignment horizontal="center" vertical="center" wrapText="1"/>
    </xf>
    <xf numFmtId="49" fontId="72" fillId="0" borderId="6" xfId="79" applyNumberFormat="1" applyFont="1" applyFill="1" applyBorder="1" applyAlignment="1">
      <alignment horizontal="center" vertical="center"/>
    </xf>
    <xf numFmtId="49" fontId="73" fillId="0" borderId="6" xfId="79" applyNumberFormat="1" applyFont="1" applyFill="1" applyBorder="1" applyAlignment="1">
      <alignment horizontal="center" vertical="center" wrapText="1"/>
    </xf>
    <xf numFmtId="166" fontId="73" fillId="0" borderId="6" xfId="79" applyNumberFormat="1" applyFont="1" applyFill="1" applyBorder="1" applyAlignment="1">
      <alignment horizontal="left" vertical="center" wrapText="1"/>
    </xf>
    <xf numFmtId="0" fontId="16" fillId="0" borderId="0" xfId="79" applyFill="1"/>
    <xf numFmtId="49" fontId="72" fillId="0" borderId="6" xfId="79" applyNumberFormat="1" applyFont="1" applyFill="1" applyBorder="1" applyAlignment="1">
      <alignment horizontal="center" vertical="center" wrapText="1"/>
    </xf>
    <xf numFmtId="166" fontId="74" fillId="0" borderId="6" xfId="79" applyNumberFormat="1" applyFont="1" applyFill="1" applyBorder="1" applyAlignment="1">
      <alignment horizontal="left" vertical="center" wrapText="1"/>
    </xf>
    <xf numFmtId="164" fontId="75" fillId="0" borderId="6" xfId="79" applyNumberFormat="1" applyFont="1" applyFill="1" applyBorder="1" applyAlignment="1">
      <alignment horizontal="right" vertical="center" wrapText="1"/>
    </xf>
    <xf numFmtId="164" fontId="23" fillId="0" borderId="6" xfId="77" applyNumberFormat="1" applyFont="1" applyFill="1" applyBorder="1" applyAlignment="1">
      <alignment horizontal="center" vertical="center" wrapText="1"/>
    </xf>
    <xf numFmtId="164" fontId="38" fillId="0" borderId="0" xfId="67" applyNumberFormat="1" applyFill="1"/>
    <xf numFmtId="0" fontId="23" fillId="0" borderId="0" xfId="74" applyFont="1" applyFill="1" applyAlignment="1">
      <alignment horizontal="right"/>
    </xf>
    <xf numFmtId="164" fontId="24" fillId="45" borderId="6" xfId="0" applyNumberFormat="1" applyFont="1" applyFill="1" applyBorder="1" applyAlignment="1">
      <alignment horizontal="center"/>
    </xf>
    <xf numFmtId="0" fontId="23" fillId="45" borderId="6" xfId="0" applyFont="1" applyFill="1" applyBorder="1" applyAlignment="1">
      <alignment horizontal="left" vertical="center" wrapText="1"/>
    </xf>
    <xf numFmtId="164" fontId="24" fillId="45" borderId="6" xfId="0" applyNumberFormat="1" applyFont="1" applyFill="1" applyBorder="1" applyAlignment="1" applyProtection="1">
      <alignment horizontal="center"/>
      <protection locked="0"/>
    </xf>
    <xf numFmtId="0" fontId="25" fillId="45" borderId="6" xfId="0" applyNumberFormat="1" applyFont="1" applyFill="1" applyBorder="1" applyAlignment="1">
      <alignment horizontal="left" vertical="center" wrapText="1"/>
    </xf>
    <xf numFmtId="0" fontId="0" fillId="0" borderId="6" xfId="0" applyBorder="1"/>
    <xf numFmtId="0" fontId="21" fillId="0" borderId="6" xfId="0" applyNumberFormat="1" applyFont="1" applyFill="1" applyBorder="1" applyAlignment="1">
      <alignment horizontal="center" vertical="center"/>
    </xf>
    <xf numFmtId="0" fontId="23" fillId="0" borderId="0" xfId="74" applyFont="1" applyFill="1" applyAlignment="1">
      <alignment horizontal="right"/>
    </xf>
    <xf numFmtId="0" fontId="23" fillId="0" borderId="6" xfId="0" applyNumberFormat="1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vertical="top" wrapText="1"/>
    </xf>
    <xf numFmtId="164" fontId="23" fillId="0" borderId="6" xfId="76" applyNumberFormat="1" applyFont="1" applyFill="1" applyBorder="1" applyAlignment="1">
      <alignment horizontal="center"/>
    </xf>
    <xf numFmtId="164" fontId="27" fillId="0" borderId="6" xfId="77" applyNumberFormat="1" applyFont="1" applyFill="1" applyBorder="1" applyAlignment="1">
      <alignment horizontal="center"/>
    </xf>
    <xf numFmtId="164" fontId="23" fillId="0" borderId="6" xfId="77" applyNumberFormat="1" applyFont="1" applyFill="1" applyBorder="1" applyAlignment="1">
      <alignment horizontal="center" wrapText="1"/>
    </xf>
    <xf numFmtId="164" fontId="23" fillId="0" borderId="6" xfId="76" applyNumberFormat="1" applyFont="1" applyFill="1" applyBorder="1" applyAlignment="1">
      <alignment horizontal="center" wrapText="1"/>
    </xf>
    <xf numFmtId="0" fontId="27" fillId="0" borderId="6" xfId="0" applyFont="1" applyBorder="1" applyAlignment="1">
      <alignment horizontal="center"/>
    </xf>
    <xf numFmtId="164" fontId="0" fillId="0" borderId="0" xfId="0" applyNumberFormat="1" applyFill="1"/>
    <xf numFmtId="0" fontId="68" fillId="0" borderId="0" xfId="74" applyFont="1" applyAlignment="1"/>
    <xf numFmtId="0" fontId="23" fillId="0" borderId="6" xfId="74" applyFont="1" applyBorder="1" applyAlignment="1">
      <alignment horizontal="center" vertical="center"/>
    </xf>
    <xf numFmtId="0" fontId="23" fillId="0" borderId="6" xfId="74" applyFont="1" applyFill="1" applyBorder="1" applyAlignment="1">
      <alignment horizontal="left" vertical="center" wrapText="1"/>
    </xf>
    <xf numFmtId="164" fontId="22" fillId="0" borderId="6" xfId="74" applyNumberFormat="1" applyFont="1" applyBorder="1" applyAlignment="1">
      <alignment horizontal="center" vertical="center"/>
    </xf>
    <xf numFmtId="0" fontId="23" fillId="0" borderId="7" xfId="74" applyNumberFormat="1" applyFont="1" applyFill="1" applyBorder="1" applyAlignment="1">
      <alignment horizontal="left" vertical="center" wrapText="1"/>
    </xf>
    <xf numFmtId="0" fontId="23" fillId="0" borderId="6" xfId="74" applyFont="1" applyBorder="1" applyAlignment="1">
      <alignment horizontal="left" vertical="center" wrapText="1"/>
    </xf>
    <xf numFmtId="164" fontId="73" fillId="0" borderId="6" xfId="79" applyNumberFormat="1" applyFont="1" applyFill="1" applyBorder="1" applyAlignment="1">
      <alignment horizontal="right" vertical="center" wrapText="1"/>
    </xf>
    <xf numFmtId="49" fontId="23" fillId="0" borderId="7" xfId="69" applyNumberFormat="1" applyFont="1" applyFill="1" applyBorder="1" applyAlignment="1">
      <alignment horizontal="center" vertical="center"/>
    </xf>
    <xf numFmtId="0" fontId="23" fillId="0" borderId="0" xfId="74" applyFont="1" applyFill="1" applyAlignment="1">
      <alignment horizontal="right"/>
    </xf>
    <xf numFmtId="164" fontId="23" fillId="0" borderId="6" xfId="160" applyNumberFormat="1" applyFont="1" applyFill="1" applyBorder="1" applyAlignment="1" applyProtection="1">
      <alignment horizontal="right" vertical="center" wrapText="1"/>
    </xf>
    <xf numFmtId="49" fontId="73" fillId="0" borderId="6" xfId="79" applyNumberFormat="1" applyFont="1" applyFill="1" applyBorder="1" applyAlignment="1">
      <alignment horizontal="center" vertical="top" wrapText="1"/>
    </xf>
    <xf numFmtId="164" fontId="24" fillId="0" borderId="12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27" fillId="0" borderId="6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 vertical="center" wrapText="1"/>
    </xf>
    <xf numFmtId="0" fontId="25" fillId="0" borderId="6" xfId="0" applyFont="1" applyFill="1" applyBorder="1" applyAlignment="1">
      <alignment horizontal="left" vertical="top" wrapText="1"/>
    </xf>
    <xf numFmtId="0" fontId="23" fillId="0" borderId="7" xfId="0" applyNumberFormat="1" applyFont="1" applyFill="1" applyBorder="1" applyAlignment="1">
      <alignment horizontal="left" vertical="center" wrapText="1"/>
    </xf>
    <xf numFmtId="164" fontId="26" fillId="0" borderId="6" xfId="0" applyNumberFormat="1" applyFont="1" applyFill="1" applyBorder="1" applyAlignment="1" applyProtection="1">
      <alignment horizontal="center"/>
      <protection locked="0"/>
    </xf>
    <xf numFmtId="0" fontId="23" fillId="0" borderId="6" xfId="0" applyFont="1" applyFill="1" applyBorder="1" applyAlignment="1">
      <alignment horizontal="left" wrapText="1"/>
    </xf>
    <xf numFmtId="164" fontId="22" fillId="0" borderId="6" xfId="0" applyNumberFormat="1" applyFont="1" applyFill="1" applyBorder="1" applyAlignment="1">
      <alignment horizontal="center" vertical="center" wrapText="1"/>
    </xf>
    <xf numFmtId="164" fontId="23" fillId="0" borderId="6" xfId="0" applyNumberFormat="1" applyFont="1" applyFill="1" applyBorder="1" applyAlignment="1">
      <alignment horizontal="center" vertical="center" wrapText="1"/>
    </xf>
    <xf numFmtId="0" fontId="23" fillId="0" borderId="6" xfId="0" applyNumberFormat="1" applyFont="1" applyFill="1" applyBorder="1" applyAlignment="1">
      <alignment horizontal="left" vertical="top" wrapText="1" shrinkToFit="1"/>
    </xf>
    <xf numFmtId="0" fontId="23" fillId="0" borderId="0" xfId="74" applyFont="1" applyFill="1" applyAlignment="1">
      <alignment horizontal="right"/>
    </xf>
    <xf numFmtId="0" fontId="23" fillId="0" borderId="0" xfId="74" applyFont="1" applyFill="1" applyAlignment="1">
      <alignment horizontal="right"/>
    </xf>
    <xf numFmtId="0" fontId="27" fillId="0" borderId="6" xfId="0" applyFont="1" applyFill="1" applyBorder="1" applyAlignment="1">
      <alignment horizontal="center" vertical="center"/>
    </xf>
    <xf numFmtId="0" fontId="23" fillId="0" borderId="6" xfId="74" applyFont="1" applyBorder="1" applyAlignment="1">
      <alignment horizontal="center" vertical="center" wrapText="1"/>
    </xf>
    <xf numFmtId="0" fontId="23" fillId="0" borderId="6" xfId="74" applyFont="1" applyFill="1" applyBorder="1" applyAlignment="1">
      <alignment horizontal="center" vertical="center" wrapText="1"/>
    </xf>
    <xf numFmtId="0" fontId="76" fillId="0" borderId="6" xfId="0" applyFont="1" applyBorder="1" applyAlignment="1">
      <alignment horizontal="center" vertical="top" wrapText="1"/>
    </xf>
    <xf numFmtId="0" fontId="76" fillId="0" borderId="6" xfId="0" applyFont="1" applyBorder="1" applyAlignment="1">
      <alignment horizontal="center" vertical="center" wrapText="1"/>
    </xf>
    <xf numFmtId="0" fontId="76" fillId="0" borderId="6" xfId="0" applyFont="1" applyBorder="1" applyAlignment="1">
      <alignment horizontal="center" wrapText="1"/>
    </xf>
    <xf numFmtId="0" fontId="76" fillId="0" borderId="6" xfId="0" applyFont="1" applyBorder="1" applyAlignment="1">
      <alignment vertical="top" wrapText="1"/>
    </xf>
    <xf numFmtId="0" fontId="76" fillId="0" borderId="6" xfId="0" applyFont="1" applyFill="1" applyBorder="1" applyAlignment="1">
      <alignment horizontal="center" vertical="top" wrapText="1"/>
    </xf>
    <xf numFmtId="0" fontId="77" fillId="0" borderId="9" xfId="0" applyFont="1" applyFill="1" applyBorder="1" applyAlignment="1">
      <alignment wrapText="1"/>
    </xf>
    <xf numFmtId="0" fontId="0" fillId="0" borderId="6" xfId="0" applyFill="1" applyBorder="1"/>
    <xf numFmtId="164" fontId="77" fillId="0" borderId="6" xfId="0" applyNumberFormat="1" applyFont="1" applyFill="1" applyBorder="1" applyAlignment="1">
      <alignment horizontal="center"/>
    </xf>
    <xf numFmtId="0" fontId="77" fillId="0" borderId="6" xfId="0" applyFont="1" applyFill="1" applyBorder="1" applyAlignment="1">
      <alignment horizontal="center"/>
    </xf>
    <xf numFmtId="0" fontId="23" fillId="0" borderId="0" xfId="74" applyFont="1" applyFill="1" applyAlignment="1">
      <alignment horizontal="right"/>
    </xf>
    <xf numFmtId="0" fontId="71" fillId="0" borderId="0" xfId="79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wrapText="1"/>
    </xf>
    <xf numFmtId="0" fontId="21" fillId="0" borderId="10" xfId="0" applyNumberFormat="1" applyFont="1" applyFill="1" applyBorder="1" applyAlignment="1">
      <alignment horizontal="center" vertical="top"/>
    </xf>
    <xf numFmtId="0" fontId="21" fillId="0" borderId="9" xfId="0" applyNumberFormat="1" applyFont="1" applyFill="1" applyBorder="1" applyAlignment="1">
      <alignment horizontal="center" vertical="top"/>
    </xf>
    <xf numFmtId="0" fontId="48" fillId="0" borderId="0" xfId="0" applyNumberFormat="1" applyFont="1" applyFill="1" applyAlignment="1">
      <alignment horizontal="center" wrapText="1"/>
    </xf>
    <xf numFmtId="0" fontId="26" fillId="0" borderId="0" xfId="0" applyFont="1" applyBorder="1" applyAlignment="1">
      <alignment horizontal="center" wrapText="1" shrinkToFit="1"/>
    </xf>
    <xf numFmtId="0" fontId="26" fillId="0" borderId="8" xfId="67" applyFont="1" applyBorder="1" applyAlignment="1">
      <alignment horizontal="center" wrapText="1" shrinkToFit="1"/>
    </xf>
    <xf numFmtId="0" fontId="26" fillId="0" borderId="0" xfId="67" applyFont="1" applyBorder="1" applyAlignment="1">
      <alignment horizontal="center" vertical="center" wrapText="1" shrinkToFit="1"/>
    </xf>
    <xf numFmtId="0" fontId="29" fillId="0" borderId="0" xfId="0" applyFont="1" applyAlignment="1">
      <alignment horizontal="center" wrapText="1"/>
    </xf>
    <xf numFmtId="0" fontId="68" fillId="0" borderId="0" xfId="74" applyFont="1" applyAlignment="1">
      <alignment horizontal="center" wrapText="1"/>
    </xf>
    <xf numFmtId="0" fontId="69" fillId="0" borderId="0" xfId="0" applyFont="1" applyFill="1" applyAlignment="1">
      <alignment horizontal="center" wrapText="1"/>
    </xf>
    <xf numFmtId="0" fontId="76" fillId="0" borderId="11" xfId="0" applyFont="1" applyBorder="1" applyAlignment="1">
      <alignment horizontal="center" vertical="center" wrapText="1"/>
    </xf>
    <xf numFmtId="0" fontId="76" fillId="0" borderId="10" xfId="0" applyFont="1" applyBorder="1" applyAlignment="1">
      <alignment horizontal="center" vertical="center" wrapText="1"/>
    </xf>
    <xf numFmtId="0" fontId="76" fillId="0" borderId="9" xfId="0" applyFont="1" applyBorder="1" applyAlignment="1">
      <alignment horizontal="center" vertical="center" wrapText="1"/>
    </xf>
    <xf numFmtId="0" fontId="76" fillId="0" borderId="11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76" fillId="0" borderId="9" xfId="0" applyFont="1" applyFill="1" applyBorder="1" applyAlignment="1">
      <alignment horizontal="center" vertical="center" wrapText="1"/>
    </xf>
  </cellXfs>
  <cellStyles count="161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Emphasis 1" xfId="19"/>
    <cellStyle name="Emphasis 2" xfId="20"/>
    <cellStyle name="Emphasis 3" xfId="21"/>
    <cellStyle name="SAPBEXaggData" xfId="22"/>
    <cellStyle name="SAPBEXaggDataEmph" xfId="23"/>
    <cellStyle name="SAPBEXaggItem" xfId="24"/>
    <cellStyle name="SAPBEXaggItemX" xfId="25"/>
    <cellStyle name="SAPBEXchaText" xfId="26"/>
    <cellStyle name="SAPBEXexcBad7" xfId="27"/>
    <cellStyle name="SAPBEXexcBad8" xfId="28"/>
    <cellStyle name="SAPBEXexcBad9" xfId="29"/>
    <cellStyle name="SAPBEXexcCritical4" xfId="30"/>
    <cellStyle name="SAPBEXexcCritical5" xfId="31"/>
    <cellStyle name="SAPBEXexcCritical6" xfId="32"/>
    <cellStyle name="SAPBEXexcGood1" xfId="33"/>
    <cellStyle name="SAPBEXexcGood2" xfId="34"/>
    <cellStyle name="SAPBEXexcGood3" xfId="35"/>
    <cellStyle name="SAPBEXfilterDrill" xfId="36"/>
    <cellStyle name="SAPBEXfilterItem" xfId="37"/>
    <cellStyle name="SAPBEXfilterText" xfId="38"/>
    <cellStyle name="SAPBEXformats" xfId="39"/>
    <cellStyle name="SAPBEXheaderItem" xfId="40"/>
    <cellStyle name="SAPBEXheaderText" xfId="41"/>
    <cellStyle name="SAPBEXHLevel0" xfId="42"/>
    <cellStyle name="SAPBEXHLevel0X" xfId="43"/>
    <cellStyle name="SAPBEXHLevel1" xfId="44"/>
    <cellStyle name="SAPBEXHLevel1X" xfId="45"/>
    <cellStyle name="SAPBEXHLevel2" xfId="46"/>
    <cellStyle name="SAPBEXHLevel2 2" xfId="47"/>
    <cellStyle name="SAPBEXHLevel2X" xfId="48"/>
    <cellStyle name="SAPBEXHLevel3" xfId="49"/>
    <cellStyle name="SAPBEXHLevel3X" xfId="50"/>
    <cellStyle name="SAPBEXinputData" xfId="51"/>
    <cellStyle name="SAPBEXItemHeader" xfId="52"/>
    <cellStyle name="SAPBEXresData" xfId="53"/>
    <cellStyle name="SAPBEXresDataEmph" xfId="54"/>
    <cellStyle name="SAPBEXresItem" xfId="55"/>
    <cellStyle name="SAPBEXresItemX" xfId="56"/>
    <cellStyle name="SAPBEXstdData" xfId="57"/>
    <cellStyle name="SAPBEXstdData 2" xfId="58"/>
    <cellStyle name="SAPBEXstdDataEmph" xfId="59"/>
    <cellStyle name="SAPBEXstdItem" xfId="60"/>
    <cellStyle name="SAPBEXstdItemX" xfId="61"/>
    <cellStyle name="SAPBEXtitle" xfId="62"/>
    <cellStyle name="SAPBEXunassignedItem" xfId="63"/>
    <cellStyle name="SAPBEXundefined" xfId="64"/>
    <cellStyle name="Sheet Title" xfId="65"/>
    <cellStyle name="Обычный" xfId="0" builtinId="0"/>
    <cellStyle name="Обычный 10" xfId="66"/>
    <cellStyle name="Обычный 10 2" xfId="121"/>
    <cellStyle name="Обычный 10 3" xfId="120"/>
    <cellStyle name="Обычный 11" xfId="67"/>
    <cellStyle name="Обычный 12" xfId="68"/>
    <cellStyle name="Обычный 13" xfId="69"/>
    <cellStyle name="Обычный 14" xfId="70"/>
    <cellStyle name="Обычный 14 2" xfId="122"/>
    <cellStyle name="Обычный 14 3" xfId="119"/>
    <cellStyle name="Обычный 15" xfId="71"/>
    <cellStyle name="Обычный 15 2" xfId="96"/>
    <cellStyle name="Обычный 15 2 2" xfId="102"/>
    <cellStyle name="Обычный 15 2 2 2" xfId="103"/>
    <cellStyle name="Обычный 15 2 2 2 2" xfId="138"/>
    <cellStyle name="Обычный 15 2 2 2 3" xfId="153"/>
    <cellStyle name="Обычный 15 2 2 3" xfId="104"/>
    <cellStyle name="Обычный 15 2 2 3 2" xfId="107"/>
    <cellStyle name="Обычный 15 2 2 3 2 2" xfId="108"/>
    <cellStyle name="Обычный 15 2 2 3 2 2 2" xfId="109"/>
    <cellStyle name="Обычный 15 2 2 3 2 2 3" xfId="110"/>
    <cellStyle name="Обычный 15 2 2 3 2 2 3 2" xfId="111"/>
    <cellStyle name="Обычный 15 2 2 3 2 2 3 2 2" xfId="112"/>
    <cellStyle name="Обычный 15 2 2 3 2 2 3 3" xfId="159"/>
    <cellStyle name="Обычный 15 2 2 3 2 2 3 3 2" xfId="160"/>
    <cellStyle name="Обычный 15 2 2 3 2 2 4" xfId="143"/>
    <cellStyle name="Обычный 15 2 2 3 2 2 5" xfId="158"/>
    <cellStyle name="Обычный 15 2 2 3 2 3" xfId="142"/>
    <cellStyle name="Обычный 15 2 2 3 2 4" xfId="157"/>
    <cellStyle name="Обычный 15 2 2 3 3" xfId="139"/>
    <cellStyle name="Обычный 15 2 2 3 4" xfId="154"/>
    <cellStyle name="Обычный 15 2 2 4" xfId="137"/>
    <cellStyle name="Обычный 15 2 2 5" xfId="152"/>
    <cellStyle name="Обычный 15 2 3" xfId="131"/>
    <cellStyle name="Обычный 15 2 4" xfId="146"/>
    <cellStyle name="Обычный 15 3" xfId="123"/>
    <cellStyle name="Обычный 15 4" xfId="118"/>
    <cellStyle name="Обычный 16" xfId="72"/>
    <cellStyle name="Обычный 16 2" xfId="124"/>
    <cellStyle name="Обычный 16 3" xfId="117"/>
    <cellStyle name="Обычный 17" xfId="73"/>
    <cellStyle name="Обычный 17 2" xfId="125"/>
    <cellStyle name="Обычный 17 3" xfId="116"/>
    <cellStyle name="Обычный 18" xfId="97"/>
    <cellStyle name="Обычный 18 2" xfId="132"/>
    <cellStyle name="Обычный 18 3" xfId="147"/>
    <cellStyle name="Обычный 19" xfId="98"/>
    <cellStyle name="Обычный 19 2" xfId="133"/>
    <cellStyle name="Обычный 19 3" xfId="148"/>
    <cellStyle name="Обычный 2" xfId="74"/>
    <cellStyle name="Обычный 2 2" xfId="75"/>
    <cellStyle name="Обычный 2 2 2" xfId="76"/>
    <cellStyle name="Обычный 2 3" xfId="77"/>
    <cellStyle name="Обычный 20" xfId="78"/>
    <cellStyle name="Обычный 21" xfId="99"/>
    <cellStyle name="Обычный 21 2" xfId="134"/>
    <cellStyle name="Обычный 21 3" xfId="149"/>
    <cellStyle name="Обычный 22" xfId="100"/>
    <cellStyle name="Обычный 22 2" xfId="135"/>
    <cellStyle name="Обычный 22 3" xfId="150"/>
    <cellStyle name="Обычный 23" xfId="101"/>
    <cellStyle name="Обычный 23 2" xfId="136"/>
    <cellStyle name="Обычный 23 3" xfId="151"/>
    <cellStyle name="Обычный 24" xfId="105"/>
    <cellStyle name="Обычный 24 2" xfId="140"/>
    <cellStyle name="Обычный 24 3" xfId="155"/>
    <cellStyle name="Обычный 25" xfId="106"/>
    <cellStyle name="Обычный 25 2" xfId="141"/>
    <cellStyle name="Обычный 25 3" xfId="156"/>
    <cellStyle name="Обычный 3" xfId="79"/>
    <cellStyle name="Обычный 4" xfId="80"/>
    <cellStyle name="Обычный 5" xfId="81"/>
    <cellStyle name="Обычный 5 2" xfId="82"/>
    <cellStyle name="Обычный 5 2 2" xfId="127"/>
    <cellStyle name="Обычный 5 2 3" xfId="114"/>
    <cellStyle name="Обычный 5 3" xfId="83"/>
    <cellStyle name="Обычный 5 3 2" xfId="128"/>
    <cellStyle name="Обычный 5 3 3" xfId="113"/>
    <cellStyle name="Обычный 5 4" xfId="84"/>
    <cellStyle name="Обычный 5 4 2" xfId="85"/>
    <cellStyle name="Обычный 5 4 3" xfId="129"/>
    <cellStyle name="Обычный 5 4 4" xfId="144"/>
    <cellStyle name="Обычный 5 5" xfId="126"/>
    <cellStyle name="Обычный 5 6" xfId="115"/>
    <cellStyle name="Обычный 6" xfId="86"/>
    <cellStyle name="Обычный 7" xfId="87"/>
    <cellStyle name="Обычный 7 2" xfId="88"/>
    <cellStyle name="Обычный 7 2 2" xfId="89"/>
    <cellStyle name="Обычный 8" xfId="90"/>
    <cellStyle name="Обычный 9" xfId="91"/>
    <cellStyle name="Процентный 6" xfId="92"/>
    <cellStyle name="Тысячи [0]_Лист1" xfId="93"/>
    <cellStyle name="Тысячи_Лист1" xfId="94"/>
    <cellStyle name="Финансовый 2" xfId="95"/>
    <cellStyle name="Финансовый 2 2" xfId="130"/>
    <cellStyle name="Финансовый 2 3" xfId="1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irnovann\&#1086;&#1073;&#1097;&#1072;&#1103;\Users\KartEV\AppData\Local\Temp\BW\Analyzer\Workbooks\&#1060;&#1091;&#1085;&#1082;&#1094;&#1080;&#1086;&#1085;&#1072;&#1083;&#1100;&#1085;&#1072;&#1103;%20&#1089;&#1090;&#1088;&#1091;&#1082;&#1090;&#1091;&#1088;&#1072;%20&#1088;&#1072;&#1089;&#1093;&#1086;&#1076;&#1086;&#1074;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RAVLEVA\SharedDocs\Users\KartEV\AppData\Local\Temp\BW\Analyzer\Workbooks\&#1060;&#1091;&#1085;&#1082;&#1094;&#1080;&#1086;&#1085;&#1072;&#1083;&#1100;&#1085;&#1072;&#1103;%20&#1089;&#1090;&#1088;&#1091;&#1082;&#1090;&#1091;&#1088;&#1072;%20&#1088;&#1072;&#1089;&#1093;&#1086;&#1076;&#1086;&#1074;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va\&#1086;&#1073;&#1097;&#1072;&#1103;\Users\KartEV\AppData\Local\Temp\BW\Analyzer\Workbooks\&#1060;&#1091;&#1085;&#1082;&#1094;&#1080;&#1086;&#1085;&#1072;&#1083;&#1100;&#1085;&#1072;&#1103;%20&#1089;&#1090;&#1088;&#1091;&#1082;&#1090;&#1091;&#1088;&#1072;%20&#1088;&#1072;&#1089;&#1093;&#1086;&#1076;&#1086;&#1074;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irnovann\&#1086;&#1073;&#1097;&#1072;&#1103;\Users\KartEV\AppData\Local\Temp\BW\Analyzer\Workbooks\&#1060;&#1091;&#1085;&#1082;&#1094;&#1080;&#1086;&#1085;&#1072;&#1083;&#1100;&#1085;&#1072;&#1103;%20&#1089;&#1090;&#1088;&#1091;&#1082;&#1090;&#1091;&#1088;&#1072;%20&#1088;&#1072;&#1089;&#1093;&#1086;&#1076;&#1086;&#1074;-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RAVLEVA\SharedDocs\Users\KartEV\AppData\Local\Temp\BW\Analyzer\Workbooks\&#1060;&#1091;&#1085;&#1082;&#1094;&#1080;&#1086;&#1085;&#1072;&#1083;&#1100;&#1085;&#1072;&#1103;%20&#1089;&#1090;&#1088;&#1091;&#1082;&#1090;&#1091;&#1088;&#1072;%20&#1088;&#1072;&#1089;&#1093;&#1086;&#1076;&#1086;&#1074;-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va\&#1086;&#1073;&#1097;&#1072;&#1103;\Users\KartEV\AppData\Local\Temp\BW\Analyzer\Workbooks\&#1060;&#1091;&#1085;&#1082;&#1094;&#1080;&#1086;&#1085;&#1072;&#1083;&#1100;&#1085;&#1072;&#1103;%20&#1089;&#1090;&#1088;&#1091;&#1082;&#1090;&#1091;&#1088;&#1072;%20&#1088;&#1072;&#1089;&#1093;&#1086;&#1076;&#1086;&#1074;-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irnovann\&#1086;&#1073;&#1097;&#1072;&#1103;\Users\KartEV\AppData\Local\Temp\BW\Analyzer\Workbooks\&#1055;&#1088;&#1080;&#1083;&#1086;&#1078;&#1077;&#1085;&#1080;&#1077;%20&#1085;&#1072;%20&#1056;&#1054;%20&#1074;%20&#1088;&#1072;&#1079;&#1088;&#1077;&#1079;&#1077;%20&#1084;&#1091;&#1085;&#1080;&#1094;&#1080;&#1087;&#1072;&#1083;&#1100;&#1085;&#1099;&#1093;%20&#1088;-&#1085;&#1086;&#1074;-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RAVLEVA\SharedDocs\Users\KartEV\AppData\Local\Temp\BW\Analyzer\Workbooks\&#1055;&#1088;&#1080;&#1083;&#1086;&#1078;&#1077;&#1085;&#1080;&#1077;%20&#1085;&#1072;%20&#1056;&#1054;%20&#1074;%20&#1088;&#1072;&#1079;&#1088;&#1077;&#1079;&#1077;%20&#1084;&#1091;&#1085;&#1080;&#1094;&#1080;&#1087;&#1072;&#1083;&#1100;&#1085;&#1099;&#1093;%20&#1088;-&#1085;&#1086;&#1074;-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va\&#1086;&#1073;&#1097;&#1072;&#1103;\Users\KartEV\AppData\Local\Temp\BW\Analyzer\Workbooks\&#1055;&#1088;&#1080;&#1083;&#1086;&#1078;&#1077;&#1085;&#1080;&#1077;%20&#1085;&#1072;%20&#1056;&#1054;%20&#1074;%20&#1088;&#1072;&#1079;&#1088;&#1077;&#1079;&#1077;%20&#1084;&#1091;&#1085;&#1080;&#1094;&#1080;&#1087;&#1072;&#1083;&#1100;&#1085;&#1099;&#1093;%20&#1088;-&#1085;&#1086;&#1074;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irnovann\&#1086;&#1073;&#1097;&#1072;&#1103;\Users\KartEV\AppData\Local\Temp\BW\Analyzer\Workbooks\&#1055;&#1088;&#1080;&#1083;&#1086;&#1078;&#1077;&#1085;&#1080;&#1077;%20&#1085;&#1072;%20&#1056;&#1054;%20&#1074;%20&#1088;&#1072;&#1079;&#1088;&#1077;&#1079;&#1077;%20&#1084;&#1091;&#1085;&#1080;&#1094;&#1080;&#1087;&#1072;&#1083;&#1100;&#1085;&#1099;&#1093;%20&#1088;-&#1085;&#1086;&#1074;-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RAVLEVA\SharedDocs\Users\KartEV\AppData\Local\Temp\BW\Analyzer\Workbooks\&#1055;&#1088;&#1080;&#1083;&#1086;&#1078;&#1077;&#1085;&#1080;&#1077;%20&#1085;&#1072;%20&#1056;&#1054;%20&#1074;%20&#1088;&#1072;&#1079;&#1088;&#1077;&#1079;&#1077;%20&#1084;&#1091;&#1085;&#1080;&#1094;&#1080;&#1087;&#1072;&#1083;&#1100;&#1085;&#1099;&#1093;%20&#1088;-&#1085;&#1086;&#1074;-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rova\&#1086;&#1073;&#1097;&#1072;&#1103;\Users\KartEV\AppData\Local\Temp\BW\Analyzer\Workbooks\&#1055;&#1088;&#1080;&#1083;&#1086;&#1078;&#1077;&#1085;&#1080;&#1077;%20&#1085;&#1072;%20&#1056;&#1054;%20&#1074;%20&#1088;&#1072;&#1079;&#1088;&#1077;&#1079;&#1077;%20&#1084;&#1091;&#1085;&#1080;&#1094;&#1080;&#1087;&#1072;&#1083;&#1100;&#1085;&#1099;&#1093;%20&#1088;-&#1085;&#1086;&#1074;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Graph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Graph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Graph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Graph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Graph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Graph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Attachname"/>
      <sheetName val="Graph"/>
      <sheetName val="Приложение на РО в разрезе муни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Attachname"/>
      <sheetName val="Graph"/>
      <sheetName val="Приложение на РО в разрезе муни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Attachname"/>
      <sheetName val="Graph"/>
      <sheetName val="Приложение на РО в разрезе муни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Attachname"/>
      <sheetName val="Graph"/>
      <sheetName val="Приложение на РО в разрезе муни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Attachname"/>
      <sheetName val="Graph"/>
      <sheetName val="Приложение на РО в разрезе муни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Приложение"/>
      <sheetName val="Table"/>
      <sheetName val="Attachname"/>
      <sheetName val="Graph"/>
      <sheetName val="Приложение на РО в разрезе муни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zoomScale="90" zoomScaleNormal="90" workbookViewId="0">
      <selection activeCell="C10" sqref="C10"/>
    </sheetView>
  </sheetViews>
  <sheetFormatPr defaultRowHeight="13.2" x14ac:dyDescent="0.25"/>
  <cols>
    <col min="1" max="1" width="26.109375" style="118" customWidth="1"/>
    <col min="2" max="2" width="100.77734375" style="118" customWidth="1"/>
    <col min="3" max="3" width="15.44140625" style="118" customWidth="1"/>
    <col min="4" max="4" width="15.6640625" style="118" customWidth="1"/>
    <col min="5" max="5" width="16" style="118" customWidth="1"/>
    <col min="6" max="253" width="9.33203125" style="118"/>
    <col min="254" max="254" width="26.109375" style="118" customWidth="1"/>
    <col min="255" max="255" width="99.6640625" style="118" customWidth="1"/>
    <col min="256" max="256" width="12.44140625" style="118" customWidth="1"/>
    <col min="257" max="258" width="14.33203125" style="118" customWidth="1"/>
    <col min="259" max="509" width="9.33203125" style="118"/>
    <col min="510" max="510" width="26.109375" style="118" customWidth="1"/>
    <col min="511" max="511" width="99.6640625" style="118" customWidth="1"/>
    <col min="512" max="512" width="12.44140625" style="118" customWidth="1"/>
    <col min="513" max="514" width="14.33203125" style="118" customWidth="1"/>
    <col min="515" max="765" width="9.33203125" style="118"/>
    <col min="766" max="766" width="26.109375" style="118" customWidth="1"/>
    <col min="767" max="767" width="99.6640625" style="118" customWidth="1"/>
    <col min="768" max="768" width="12.44140625" style="118" customWidth="1"/>
    <col min="769" max="770" width="14.33203125" style="118" customWidth="1"/>
    <col min="771" max="1021" width="9.33203125" style="118"/>
    <col min="1022" max="1022" width="26.109375" style="118" customWidth="1"/>
    <col min="1023" max="1023" width="99.6640625" style="118" customWidth="1"/>
    <col min="1024" max="1024" width="12.44140625" style="118" customWidth="1"/>
    <col min="1025" max="1026" width="14.33203125" style="118" customWidth="1"/>
    <col min="1027" max="1277" width="9.33203125" style="118"/>
    <col min="1278" max="1278" width="26.109375" style="118" customWidth="1"/>
    <col min="1279" max="1279" width="99.6640625" style="118" customWidth="1"/>
    <col min="1280" max="1280" width="12.44140625" style="118" customWidth="1"/>
    <col min="1281" max="1282" width="14.33203125" style="118" customWidth="1"/>
    <col min="1283" max="1533" width="9.33203125" style="118"/>
    <col min="1534" max="1534" width="26.109375" style="118" customWidth="1"/>
    <col min="1535" max="1535" width="99.6640625" style="118" customWidth="1"/>
    <col min="1536" max="1536" width="12.44140625" style="118" customWidth="1"/>
    <col min="1537" max="1538" width="14.33203125" style="118" customWidth="1"/>
    <col min="1539" max="1789" width="9.33203125" style="118"/>
    <col min="1790" max="1790" width="26.109375" style="118" customWidth="1"/>
    <col min="1791" max="1791" width="99.6640625" style="118" customWidth="1"/>
    <col min="1792" max="1792" width="12.44140625" style="118" customWidth="1"/>
    <col min="1793" max="1794" width="14.33203125" style="118" customWidth="1"/>
    <col min="1795" max="2045" width="9.33203125" style="118"/>
    <col min="2046" max="2046" width="26.109375" style="118" customWidth="1"/>
    <col min="2047" max="2047" width="99.6640625" style="118" customWidth="1"/>
    <col min="2048" max="2048" width="12.44140625" style="118" customWidth="1"/>
    <col min="2049" max="2050" width="14.33203125" style="118" customWidth="1"/>
    <col min="2051" max="2301" width="9.33203125" style="118"/>
    <col min="2302" max="2302" width="26.109375" style="118" customWidth="1"/>
    <col min="2303" max="2303" width="99.6640625" style="118" customWidth="1"/>
    <col min="2304" max="2304" width="12.44140625" style="118" customWidth="1"/>
    <col min="2305" max="2306" width="14.33203125" style="118" customWidth="1"/>
    <col min="2307" max="2557" width="9.33203125" style="118"/>
    <col min="2558" max="2558" width="26.109375" style="118" customWidth="1"/>
    <col min="2559" max="2559" width="99.6640625" style="118" customWidth="1"/>
    <col min="2560" max="2560" width="12.44140625" style="118" customWidth="1"/>
    <col min="2561" max="2562" width="14.33203125" style="118" customWidth="1"/>
    <col min="2563" max="2813" width="9.33203125" style="118"/>
    <col min="2814" max="2814" width="26.109375" style="118" customWidth="1"/>
    <col min="2815" max="2815" width="99.6640625" style="118" customWidth="1"/>
    <col min="2816" max="2816" width="12.44140625" style="118" customWidth="1"/>
    <col min="2817" max="2818" width="14.33203125" style="118" customWidth="1"/>
    <col min="2819" max="3069" width="9.33203125" style="118"/>
    <col min="3070" max="3070" width="26.109375" style="118" customWidth="1"/>
    <col min="3071" max="3071" width="99.6640625" style="118" customWidth="1"/>
    <col min="3072" max="3072" width="12.44140625" style="118" customWidth="1"/>
    <col min="3073" max="3074" width="14.33203125" style="118" customWidth="1"/>
    <col min="3075" max="3325" width="9.33203125" style="118"/>
    <col min="3326" max="3326" width="26.109375" style="118" customWidth="1"/>
    <col min="3327" max="3327" width="99.6640625" style="118" customWidth="1"/>
    <col min="3328" max="3328" width="12.44140625" style="118" customWidth="1"/>
    <col min="3329" max="3330" width="14.33203125" style="118" customWidth="1"/>
    <col min="3331" max="3581" width="9.33203125" style="118"/>
    <col min="3582" max="3582" width="26.109375" style="118" customWidth="1"/>
    <col min="3583" max="3583" width="99.6640625" style="118" customWidth="1"/>
    <col min="3584" max="3584" width="12.44140625" style="118" customWidth="1"/>
    <col min="3585" max="3586" width="14.33203125" style="118" customWidth="1"/>
    <col min="3587" max="3837" width="9.33203125" style="118"/>
    <col min="3838" max="3838" width="26.109375" style="118" customWidth="1"/>
    <col min="3839" max="3839" width="99.6640625" style="118" customWidth="1"/>
    <col min="3840" max="3840" width="12.44140625" style="118" customWidth="1"/>
    <col min="3841" max="3842" width="14.33203125" style="118" customWidth="1"/>
    <col min="3843" max="4093" width="9.33203125" style="118"/>
    <col min="4094" max="4094" width="26.109375" style="118" customWidth="1"/>
    <col min="4095" max="4095" width="99.6640625" style="118" customWidth="1"/>
    <col min="4096" max="4096" width="12.44140625" style="118" customWidth="1"/>
    <col min="4097" max="4098" width="14.33203125" style="118" customWidth="1"/>
    <col min="4099" max="4349" width="9.33203125" style="118"/>
    <col min="4350" max="4350" width="26.109375" style="118" customWidth="1"/>
    <col min="4351" max="4351" width="99.6640625" style="118" customWidth="1"/>
    <col min="4352" max="4352" width="12.44140625" style="118" customWidth="1"/>
    <col min="4353" max="4354" width="14.33203125" style="118" customWidth="1"/>
    <col min="4355" max="4605" width="9.33203125" style="118"/>
    <col min="4606" max="4606" width="26.109375" style="118" customWidth="1"/>
    <col min="4607" max="4607" width="99.6640625" style="118" customWidth="1"/>
    <col min="4608" max="4608" width="12.44140625" style="118" customWidth="1"/>
    <col min="4609" max="4610" width="14.33203125" style="118" customWidth="1"/>
    <col min="4611" max="4861" width="9.33203125" style="118"/>
    <col min="4862" max="4862" width="26.109375" style="118" customWidth="1"/>
    <col min="4863" max="4863" width="99.6640625" style="118" customWidth="1"/>
    <col min="4864" max="4864" width="12.44140625" style="118" customWidth="1"/>
    <col min="4865" max="4866" width="14.33203125" style="118" customWidth="1"/>
    <col min="4867" max="5117" width="9.33203125" style="118"/>
    <col min="5118" max="5118" width="26.109375" style="118" customWidth="1"/>
    <col min="5119" max="5119" width="99.6640625" style="118" customWidth="1"/>
    <col min="5120" max="5120" width="12.44140625" style="118" customWidth="1"/>
    <col min="5121" max="5122" width="14.33203125" style="118" customWidth="1"/>
    <col min="5123" max="5373" width="9.33203125" style="118"/>
    <col min="5374" max="5374" width="26.109375" style="118" customWidth="1"/>
    <col min="5375" max="5375" width="99.6640625" style="118" customWidth="1"/>
    <col min="5376" max="5376" width="12.44140625" style="118" customWidth="1"/>
    <col min="5377" max="5378" width="14.33203125" style="118" customWidth="1"/>
    <col min="5379" max="5629" width="9.33203125" style="118"/>
    <col min="5630" max="5630" width="26.109375" style="118" customWidth="1"/>
    <col min="5631" max="5631" width="99.6640625" style="118" customWidth="1"/>
    <col min="5632" max="5632" width="12.44140625" style="118" customWidth="1"/>
    <col min="5633" max="5634" width="14.33203125" style="118" customWidth="1"/>
    <col min="5635" max="5885" width="9.33203125" style="118"/>
    <col min="5886" max="5886" width="26.109375" style="118" customWidth="1"/>
    <col min="5887" max="5887" width="99.6640625" style="118" customWidth="1"/>
    <col min="5888" max="5888" width="12.44140625" style="118" customWidth="1"/>
    <col min="5889" max="5890" width="14.33203125" style="118" customWidth="1"/>
    <col min="5891" max="6141" width="9.33203125" style="118"/>
    <col min="6142" max="6142" width="26.109375" style="118" customWidth="1"/>
    <col min="6143" max="6143" width="99.6640625" style="118" customWidth="1"/>
    <col min="6144" max="6144" width="12.44140625" style="118" customWidth="1"/>
    <col min="6145" max="6146" width="14.33203125" style="118" customWidth="1"/>
    <col min="6147" max="6397" width="9.33203125" style="118"/>
    <col min="6398" max="6398" width="26.109375" style="118" customWidth="1"/>
    <col min="6399" max="6399" width="99.6640625" style="118" customWidth="1"/>
    <col min="6400" max="6400" width="12.44140625" style="118" customWidth="1"/>
    <col min="6401" max="6402" width="14.33203125" style="118" customWidth="1"/>
    <col min="6403" max="6653" width="9.33203125" style="118"/>
    <col min="6654" max="6654" width="26.109375" style="118" customWidth="1"/>
    <col min="6655" max="6655" width="99.6640625" style="118" customWidth="1"/>
    <col min="6656" max="6656" width="12.44140625" style="118" customWidth="1"/>
    <col min="6657" max="6658" width="14.33203125" style="118" customWidth="1"/>
    <col min="6659" max="6909" width="9.33203125" style="118"/>
    <col min="6910" max="6910" width="26.109375" style="118" customWidth="1"/>
    <col min="6911" max="6911" width="99.6640625" style="118" customWidth="1"/>
    <col min="6912" max="6912" width="12.44140625" style="118" customWidth="1"/>
    <col min="6913" max="6914" width="14.33203125" style="118" customWidth="1"/>
    <col min="6915" max="7165" width="9.33203125" style="118"/>
    <col min="7166" max="7166" width="26.109375" style="118" customWidth="1"/>
    <col min="7167" max="7167" width="99.6640625" style="118" customWidth="1"/>
    <col min="7168" max="7168" width="12.44140625" style="118" customWidth="1"/>
    <col min="7169" max="7170" width="14.33203125" style="118" customWidth="1"/>
    <col min="7171" max="7421" width="9.33203125" style="118"/>
    <col min="7422" max="7422" width="26.109375" style="118" customWidth="1"/>
    <col min="7423" max="7423" width="99.6640625" style="118" customWidth="1"/>
    <col min="7424" max="7424" width="12.44140625" style="118" customWidth="1"/>
    <col min="7425" max="7426" width="14.33203125" style="118" customWidth="1"/>
    <col min="7427" max="7677" width="9.33203125" style="118"/>
    <col min="7678" max="7678" width="26.109375" style="118" customWidth="1"/>
    <col min="7679" max="7679" width="99.6640625" style="118" customWidth="1"/>
    <col min="7680" max="7680" width="12.44140625" style="118" customWidth="1"/>
    <col min="7681" max="7682" width="14.33203125" style="118" customWidth="1"/>
    <col min="7683" max="7933" width="9.33203125" style="118"/>
    <col min="7934" max="7934" width="26.109375" style="118" customWidth="1"/>
    <col min="7935" max="7935" width="99.6640625" style="118" customWidth="1"/>
    <col min="7936" max="7936" width="12.44140625" style="118" customWidth="1"/>
    <col min="7937" max="7938" width="14.33203125" style="118" customWidth="1"/>
    <col min="7939" max="8189" width="9.33203125" style="118"/>
    <col min="8190" max="8190" width="26.109375" style="118" customWidth="1"/>
    <col min="8191" max="8191" width="99.6640625" style="118" customWidth="1"/>
    <col min="8192" max="8192" width="12.44140625" style="118" customWidth="1"/>
    <col min="8193" max="8194" width="14.33203125" style="118" customWidth="1"/>
    <col min="8195" max="8445" width="9.33203125" style="118"/>
    <col min="8446" max="8446" width="26.109375" style="118" customWidth="1"/>
    <col min="8447" max="8447" width="99.6640625" style="118" customWidth="1"/>
    <col min="8448" max="8448" width="12.44140625" style="118" customWidth="1"/>
    <col min="8449" max="8450" width="14.33203125" style="118" customWidth="1"/>
    <col min="8451" max="8701" width="9.33203125" style="118"/>
    <col min="8702" max="8702" width="26.109375" style="118" customWidth="1"/>
    <col min="8703" max="8703" width="99.6640625" style="118" customWidth="1"/>
    <col min="8704" max="8704" width="12.44140625" style="118" customWidth="1"/>
    <col min="8705" max="8706" width="14.33203125" style="118" customWidth="1"/>
    <col min="8707" max="8957" width="9.33203125" style="118"/>
    <col min="8958" max="8958" width="26.109375" style="118" customWidth="1"/>
    <col min="8959" max="8959" width="99.6640625" style="118" customWidth="1"/>
    <col min="8960" max="8960" width="12.44140625" style="118" customWidth="1"/>
    <col min="8961" max="8962" width="14.33203125" style="118" customWidth="1"/>
    <col min="8963" max="9213" width="9.33203125" style="118"/>
    <col min="9214" max="9214" width="26.109375" style="118" customWidth="1"/>
    <col min="9215" max="9215" width="99.6640625" style="118" customWidth="1"/>
    <col min="9216" max="9216" width="12.44140625" style="118" customWidth="1"/>
    <col min="9217" max="9218" width="14.33203125" style="118" customWidth="1"/>
    <col min="9219" max="9469" width="9.33203125" style="118"/>
    <col min="9470" max="9470" width="26.109375" style="118" customWidth="1"/>
    <col min="9471" max="9471" width="99.6640625" style="118" customWidth="1"/>
    <col min="9472" max="9472" width="12.44140625" style="118" customWidth="1"/>
    <col min="9473" max="9474" width="14.33203125" style="118" customWidth="1"/>
    <col min="9475" max="9725" width="9.33203125" style="118"/>
    <col min="9726" max="9726" width="26.109375" style="118" customWidth="1"/>
    <col min="9727" max="9727" width="99.6640625" style="118" customWidth="1"/>
    <col min="9728" max="9728" width="12.44140625" style="118" customWidth="1"/>
    <col min="9729" max="9730" width="14.33203125" style="118" customWidth="1"/>
    <col min="9731" max="9981" width="9.33203125" style="118"/>
    <col min="9982" max="9982" width="26.109375" style="118" customWidth="1"/>
    <col min="9983" max="9983" width="99.6640625" style="118" customWidth="1"/>
    <col min="9984" max="9984" width="12.44140625" style="118" customWidth="1"/>
    <col min="9985" max="9986" width="14.33203125" style="118" customWidth="1"/>
    <col min="9987" max="10237" width="9.33203125" style="118"/>
    <col min="10238" max="10238" width="26.109375" style="118" customWidth="1"/>
    <col min="10239" max="10239" width="99.6640625" style="118" customWidth="1"/>
    <col min="10240" max="10240" width="12.44140625" style="118" customWidth="1"/>
    <col min="10241" max="10242" width="14.33203125" style="118" customWidth="1"/>
    <col min="10243" max="10493" width="9.33203125" style="118"/>
    <col min="10494" max="10494" width="26.109375" style="118" customWidth="1"/>
    <col min="10495" max="10495" width="99.6640625" style="118" customWidth="1"/>
    <col min="10496" max="10496" width="12.44140625" style="118" customWidth="1"/>
    <col min="10497" max="10498" width="14.33203125" style="118" customWidth="1"/>
    <col min="10499" max="10749" width="9.33203125" style="118"/>
    <col min="10750" max="10750" width="26.109375" style="118" customWidth="1"/>
    <col min="10751" max="10751" width="99.6640625" style="118" customWidth="1"/>
    <col min="10752" max="10752" width="12.44140625" style="118" customWidth="1"/>
    <col min="10753" max="10754" width="14.33203125" style="118" customWidth="1"/>
    <col min="10755" max="11005" width="9.33203125" style="118"/>
    <col min="11006" max="11006" width="26.109375" style="118" customWidth="1"/>
    <col min="11007" max="11007" width="99.6640625" style="118" customWidth="1"/>
    <col min="11008" max="11008" width="12.44140625" style="118" customWidth="1"/>
    <col min="11009" max="11010" width="14.33203125" style="118" customWidth="1"/>
    <col min="11011" max="11261" width="9.33203125" style="118"/>
    <col min="11262" max="11262" width="26.109375" style="118" customWidth="1"/>
    <col min="11263" max="11263" width="99.6640625" style="118" customWidth="1"/>
    <col min="11264" max="11264" width="12.44140625" style="118" customWidth="1"/>
    <col min="11265" max="11266" width="14.33203125" style="118" customWidth="1"/>
    <col min="11267" max="11517" width="9.33203125" style="118"/>
    <col min="11518" max="11518" width="26.109375" style="118" customWidth="1"/>
    <col min="11519" max="11519" width="99.6640625" style="118" customWidth="1"/>
    <col min="11520" max="11520" width="12.44140625" style="118" customWidth="1"/>
    <col min="11521" max="11522" width="14.33203125" style="118" customWidth="1"/>
    <col min="11523" max="11773" width="9.33203125" style="118"/>
    <col min="11774" max="11774" width="26.109375" style="118" customWidth="1"/>
    <col min="11775" max="11775" width="99.6640625" style="118" customWidth="1"/>
    <col min="11776" max="11776" width="12.44140625" style="118" customWidth="1"/>
    <col min="11777" max="11778" width="14.33203125" style="118" customWidth="1"/>
    <col min="11779" max="12029" width="9.33203125" style="118"/>
    <col min="12030" max="12030" width="26.109375" style="118" customWidth="1"/>
    <col min="12031" max="12031" width="99.6640625" style="118" customWidth="1"/>
    <col min="12032" max="12032" width="12.44140625" style="118" customWidth="1"/>
    <col min="12033" max="12034" width="14.33203125" style="118" customWidth="1"/>
    <col min="12035" max="12285" width="9.33203125" style="118"/>
    <col min="12286" max="12286" width="26.109375" style="118" customWidth="1"/>
    <col min="12287" max="12287" width="99.6640625" style="118" customWidth="1"/>
    <col min="12288" max="12288" width="12.44140625" style="118" customWidth="1"/>
    <col min="12289" max="12290" width="14.33203125" style="118" customWidth="1"/>
    <col min="12291" max="12541" width="9.33203125" style="118"/>
    <col min="12542" max="12542" width="26.109375" style="118" customWidth="1"/>
    <col min="12543" max="12543" width="99.6640625" style="118" customWidth="1"/>
    <col min="12544" max="12544" width="12.44140625" style="118" customWidth="1"/>
    <col min="12545" max="12546" width="14.33203125" style="118" customWidth="1"/>
    <col min="12547" max="12797" width="9.33203125" style="118"/>
    <col min="12798" max="12798" width="26.109375" style="118" customWidth="1"/>
    <col min="12799" max="12799" width="99.6640625" style="118" customWidth="1"/>
    <col min="12800" max="12800" width="12.44140625" style="118" customWidth="1"/>
    <col min="12801" max="12802" width="14.33203125" style="118" customWidth="1"/>
    <col min="12803" max="13053" width="9.33203125" style="118"/>
    <col min="13054" max="13054" width="26.109375" style="118" customWidth="1"/>
    <col min="13055" max="13055" width="99.6640625" style="118" customWidth="1"/>
    <col min="13056" max="13056" width="12.44140625" style="118" customWidth="1"/>
    <col min="13057" max="13058" width="14.33203125" style="118" customWidth="1"/>
    <col min="13059" max="13309" width="9.33203125" style="118"/>
    <col min="13310" max="13310" width="26.109375" style="118" customWidth="1"/>
    <col min="13311" max="13311" width="99.6640625" style="118" customWidth="1"/>
    <col min="13312" max="13312" width="12.44140625" style="118" customWidth="1"/>
    <col min="13313" max="13314" width="14.33203125" style="118" customWidth="1"/>
    <col min="13315" max="13565" width="9.33203125" style="118"/>
    <col min="13566" max="13566" width="26.109375" style="118" customWidth="1"/>
    <col min="13567" max="13567" width="99.6640625" style="118" customWidth="1"/>
    <col min="13568" max="13568" width="12.44140625" style="118" customWidth="1"/>
    <col min="13569" max="13570" width="14.33203125" style="118" customWidth="1"/>
    <col min="13571" max="13821" width="9.33203125" style="118"/>
    <col min="13822" max="13822" width="26.109375" style="118" customWidth="1"/>
    <col min="13823" max="13823" width="99.6640625" style="118" customWidth="1"/>
    <col min="13824" max="13824" width="12.44140625" style="118" customWidth="1"/>
    <col min="13825" max="13826" width="14.33203125" style="118" customWidth="1"/>
    <col min="13827" max="14077" width="9.33203125" style="118"/>
    <col min="14078" max="14078" width="26.109375" style="118" customWidth="1"/>
    <col min="14079" max="14079" width="99.6640625" style="118" customWidth="1"/>
    <col min="14080" max="14080" width="12.44140625" style="118" customWidth="1"/>
    <col min="14081" max="14082" width="14.33203125" style="118" customWidth="1"/>
    <col min="14083" max="14333" width="9.33203125" style="118"/>
    <col min="14334" max="14334" width="26.109375" style="118" customWidth="1"/>
    <col min="14335" max="14335" width="99.6640625" style="118" customWidth="1"/>
    <col min="14336" max="14336" width="12.44140625" style="118" customWidth="1"/>
    <col min="14337" max="14338" width="14.33203125" style="118" customWidth="1"/>
    <col min="14339" max="14589" width="9.33203125" style="118"/>
    <col min="14590" max="14590" width="26.109375" style="118" customWidth="1"/>
    <col min="14591" max="14591" width="99.6640625" style="118" customWidth="1"/>
    <col min="14592" max="14592" width="12.44140625" style="118" customWidth="1"/>
    <col min="14593" max="14594" width="14.33203125" style="118" customWidth="1"/>
    <col min="14595" max="14845" width="9.33203125" style="118"/>
    <col min="14846" max="14846" width="26.109375" style="118" customWidth="1"/>
    <col min="14847" max="14847" width="99.6640625" style="118" customWidth="1"/>
    <col min="14848" max="14848" width="12.44140625" style="118" customWidth="1"/>
    <col min="14849" max="14850" width="14.33203125" style="118" customWidth="1"/>
    <col min="14851" max="15101" width="9.33203125" style="118"/>
    <col min="15102" max="15102" width="26.109375" style="118" customWidth="1"/>
    <col min="15103" max="15103" width="99.6640625" style="118" customWidth="1"/>
    <col min="15104" max="15104" width="12.44140625" style="118" customWidth="1"/>
    <col min="15105" max="15106" width="14.33203125" style="118" customWidth="1"/>
    <col min="15107" max="15357" width="9.33203125" style="118"/>
    <col min="15358" max="15358" width="26.109375" style="118" customWidth="1"/>
    <col min="15359" max="15359" width="99.6640625" style="118" customWidth="1"/>
    <col min="15360" max="15360" width="12.44140625" style="118" customWidth="1"/>
    <col min="15361" max="15362" width="14.33203125" style="118" customWidth="1"/>
    <col min="15363" max="15613" width="9.33203125" style="118"/>
    <col min="15614" max="15614" width="26.109375" style="118" customWidth="1"/>
    <col min="15615" max="15615" width="99.6640625" style="118" customWidth="1"/>
    <col min="15616" max="15616" width="12.44140625" style="118" customWidth="1"/>
    <col min="15617" max="15618" width="14.33203125" style="118" customWidth="1"/>
    <col min="15619" max="15869" width="9.33203125" style="118"/>
    <col min="15870" max="15870" width="26.109375" style="118" customWidth="1"/>
    <col min="15871" max="15871" width="99.6640625" style="118" customWidth="1"/>
    <col min="15872" max="15872" width="12.44140625" style="118" customWidth="1"/>
    <col min="15873" max="15874" width="14.33203125" style="118" customWidth="1"/>
    <col min="15875" max="16125" width="9.33203125" style="118"/>
    <col min="16126" max="16126" width="26.109375" style="118" customWidth="1"/>
    <col min="16127" max="16127" width="99.6640625" style="118" customWidth="1"/>
    <col min="16128" max="16128" width="12.44140625" style="118" customWidth="1"/>
    <col min="16129" max="16130" width="14.33203125" style="118" customWidth="1"/>
    <col min="16131" max="16381" width="9.33203125" style="118"/>
    <col min="16382" max="16384" width="9.33203125" style="118" customWidth="1"/>
  </cols>
  <sheetData>
    <row r="1" spans="1:5" ht="13.8" x14ac:dyDescent="0.25">
      <c r="E1" s="155" t="s">
        <v>269</v>
      </c>
    </row>
    <row r="2" spans="1:5" ht="13.8" x14ac:dyDescent="0.25">
      <c r="E2" s="155" t="s">
        <v>232</v>
      </c>
    </row>
    <row r="3" spans="1:5" ht="13.8" x14ac:dyDescent="0.25">
      <c r="E3" s="155" t="s">
        <v>658</v>
      </c>
    </row>
    <row r="4" spans="1:5" ht="13.8" x14ac:dyDescent="0.25">
      <c r="D4" s="184" t="s">
        <v>688</v>
      </c>
      <c r="E4" s="184"/>
    </row>
    <row r="6" spans="1:5" ht="48" customHeight="1" x14ac:dyDescent="0.25">
      <c r="A6" s="185" t="s">
        <v>652</v>
      </c>
      <c r="B6" s="185"/>
      <c r="C6" s="185"/>
      <c r="D6" s="185"/>
      <c r="E6" s="185"/>
    </row>
    <row r="7" spans="1:5" ht="13.8" x14ac:dyDescent="0.25">
      <c r="E7" s="119"/>
    </row>
    <row r="8" spans="1:5" ht="24.75" customHeight="1" x14ac:dyDescent="0.25">
      <c r="A8" s="120" t="s">
        <v>270</v>
      </c>
      <c r="B8" s="120" t="s">
        <v>271</v>
      </c>
      <c r="C8" s="121" t="s">
        <v>264</v>
      </c>
      <c r="D8" s="121" t="s">
        <v>350</v>
      </c>
      <c r="E8" s="121" t="s">
        <v>584</v>
      </c>
    </row>
    <row r="9" spans="1:5" ht="13.8" x14ac:dyDescent="0.25">
      <c r="A9" s="122" t="s">
        <v>272</v>
      </c>
      <c r="B9" s="122" t="s">
        <v>273</v>
      </c>
      <c r="C9" s="122" t="s">
        <v>274</v>
      </c>
      <c r="D9" s="122" t="s">
        <v>275</v>
      </c>
      <c r="E9" s="122" t="s">
        <v>276</v>
      </c>
    </row>
    <row r="10" spans="1:5" ht="13.8" x14ac:dyDescent="0.25">
      <c r="A10" s="123" t="s">
        <v>277</v>
      </c>
      <c r="B10" s="124" t="s">
        <v>278</v>
      </c>
      <c r="C10" s="153">
        <f>C11+C13+C16+C19+C22+C26+C29+C34+C37+C31</f>
        <v>299994.89999999997</v>
      </c>
      <c r="D10" s="153">
        <f t="shared" ref="D10:E10" si="0">D11+D13+D16+D19+D22+D26+D29+D34+D37+D31</f>
        <v>331469.40000000008</v>
      </c>
      <c r="E10" s="153">
        <f t="shared" si="0"/>
        <v>360925</v>
      </c>
    </row>
    <row r="11" spans="1:5" ht="13.8" x14ac:dyDescent="0.25">
      <c r="A11" s="123" t="s">
        <v>279</v>
      </c>
      <c r="B11" s="124" t="s">
        <v>280</v>
      </c>
      <c r="C11" s="153">
        <f>C12</f>
        <v>218771.6</v>
      </c>
      <c r="D11" s="153">
        <f>D12</f>
        <v>248962.1</v>
      </c>
      <c r="E11" s="153">
        <f>E12</f>
        <v>275850</v>
      </c>
    </row>
    <row r="12" spans="1:5" ht="13.8" x14ac:dyDescent="0.25">
      <c r="A12" s="123" t="s">
        <v>281</v>
      </c>
      <c r="B12" s="124" t="s">
        <v>282</v>
      </c>
      <c r="C12" s="153">
        <v>218771.6</v>
      </c>
      <c r="D12" s="153">
        <v>248962.1</v>
      </c>
      <c r="E12" s="153">
        <v>275850</v>
      </c>
    </row>
    <row r="13" spans="1:5" ht="27.6" x14ac:dyDescent="0.25">
      <c r="A13" s="123" t="s">
        <v>283</v>
      </c>
      <c r="B13" s="124" t="s">
        <v>284</v>
      </c>
      <c r="C13" s="153">
        <f>C14+C15</f>
        <v>15753.1</v>
      </c>
      <c r="D13" s="153">
        <f>D14+D15</f>
        <v>16268.2</v>
      </c>
      <c r="E13" s="153">
        <f>E14+E15</f>
        <v>16572.599999999999</v>
      </c>
    </row>
    <row r="14" spans="1:5" ht="13.8" x14ac:dyDescent="0.25">
      <c r="A14" s="123" t="s">
        <v>285</v>
      </c>
      <c r="B14" s="124" t="s">
        <v>286</v>
      </c>
      <c r="C14" s="153">
        <v>15218</v>
      </c>
      <c r="D14" s="153">
        <v>15711.2</v>
      </c>
      <c r="E14" s="153">
        <v>15993.3</v>
      </c>
    </row>
    <row r="15" spans="1:5" ht="13.8" x14ac:dyDescent="0.25">
      <c r="A15" s="123" t="s">
        <v>659</v>
      </c>
      <c r="B15" s="124" t="s">
        <v>660</v>
      </c>
      <c r="C15" s="153">
        <v>535.1</v>
      </c>
      <c r="D15" s="153">
        <v>557</v>
      </c>
      <c r="E15" s="153">
        <v>579.29999999999995</v>
      </c>
    </row>
    <row r="16" spans="1:5" ht="13.8" x14ac:dyDescent="0.25">
      <c r="A16" s="123" t="s">
        <v>287</v>
      </c>
      <c r="B16" s="124" t="s">
        <v>288</v>
      </c>
      <c r="C16" s="153">
        <f>C18+C17</f>
        <v>7233</v>
      </c>
      <c r="D16" s="153">
        <f t="shared" ref="D16:E16" si="1">D18+D17</f>
        <v>7529.5</v>
      </c>
      <c r="E16" s="153">
        <f t="shared" si="1"/>
        <v>7830.7999999999993</v>
      </c>
    </row>
    <row r="17" spans="1:5" ht="13.8" x14ac:dyDescent="0.25">
      <c r="A17" s="123" t="s">
        <v>289</v>
      </c>
      <c r="B17" s="124" t="s">
        <v>290</v>
      </c>
      <c r="C17" s="153">
        <v>3666.2</v>
      </c>
      <c r="D17" s="153">
        <v>3816.5</v>
      </c>
      <c r="E17" s="153">
        <v>3969.2</v>
      </c>
    </row>
    <row r="18" spans="1:5" ht="13.8" x14ac:dyDescent="0.25">
      <c r="A18" s="123" t="s">
        <v>291</v>
      </c>
      <c r="B18" s="124" t="s">
        <v>292</v>
      </c>
      <c r="C18" s="153">
        <v>3566.8</v>
      </c>
      <c r="D18" s="153">
        <v>3713</v>
      </c>
      <c r="E18" s="153">
        <v>3861.6</v>
      </c>
    </row>
    <row r="19" spans="1:5" ht="13.8" x14ac:dyDescent="0.25">
      <c r="A19" s="123" t="s">
        <v>293</v>
      </c>
      <c r="B19" s="124" t="s">
        <v>294</v>
      </c>
      <c r="C19" s="153">
        <f>C20+C21</f>
        <v>20034.3</v>
      </c>
      <c r="D19" s="153">
        <f t="shared" ref="D19:E19" si="2">D20+D21</f>
        <v>20855.7</v>
      </c>
      <c r="E19" s="153">
        <f t="shared" si="2"/>
        <v>21689.9</v>
      </c>
    </row>
    <row r="20" spans="1:5" ht="13.8" x14ac:dyDescent="0.25">
      <c r="A20" s="123" t="s">
        <v>295</v>
      </c>
      <c r="B20" s="124" t="s">
        <v>296</v>
      </c>
      <c r="C20" s="153">
        <v>7995.2</v>
      </c>
      <c r="D20" s="153">
        <v>8323</v>
      </c>
      <c r="E20" s="153">
        <v>8655.9</v>
      </c>
    </row>
    <row r="21" spans="1:5" ht="13.8" x14ac:dyDescent="0.25">
      <c r="A21" s="123" t="s">
        <v>297</v>
      </c>
      <c r="B21" s="124" t="s">
        <v>298</v>
      </c>
      <c r="C21" s="153">
        <v>12039.1</v>
      </c>
      <c r="D21" s="153">
        <v>12532.7</v>
      </c>
      <c r="E21" s="153">
        <v>13034</v>
      </c>
    </row>
    <row r="22" spans="1:5" ht="13.8" x14ac:dyDescent="0.25">
      <c r="A22" s="123" t="s">
        <v>299</v>
      </c>
      <c r="B22" s="124" t="s">
        <v>300</v>
      </c>
      <c r="C22" s="153">
        <f>C23+C24+C25</f>
        <v>3921.5</v>
      </c>
      <c r="D22" s="153">
        <f t="shared" ref="D22:E22" si="3">D23+D24+D25</f>
        <v>3921.5</v>
      </c>
      <c r="E22" s="153">
        <f t="shared" si="3"/>
        <v>3921.5</v>
      </c>
    </row>
    <row r="23" spans="1:5" ht="32.25" customHeight="1" x14ac:dyDescent="0.25">
      <c r="A23" s="123" t="s">
        <v>301</v>
      </c>
      <c r="B23" s="124" t="s">
        <v>302</v>
      </c>
      <c r="C23" s="153">
        <v>3900</v>
      </c>
      <c r="D23" s="153">
        <v>3900</v>
      </c>
      <c r="E23" s="153">
        <v>3900</v>
      </c>
    </row>
    <row r="24" spans="1:5" s="125" customFormat="1" ht="32.25" customHeight="1" x14ac:dyDescent="0.25">
      <c r="A24" s="123" t="s">
        <v>303</v>
      </c>
      <c r="B24" s="124" t="s">
        <v>304</v>
      </c>
      <c r="C24" s="153">
        <v>16.5</v>
      </c>
      <c r="D24" s="153">
        <v>16.5</v>
      </c>
      <c r="E24" s="153">
        <v>16.5</v>
      </c>
    </row>
    <row r="25" spans="1:5" s="125" customFormat="1" ht="32.25" customHeight="1" x14ac:dyDescent="0.25">
      <c r="A25" s="123" t="s">
        <v>305</v>
      </c>
      <c r="B25" s="124" t="s">
        <v>306</v>
      </c>
      <c r="C25" s="153">
        <v>5</v>
      </c>
      <c r="D25" s="153">
        <v>5</v>
      </c>
      <c r="E25" s="153">
        <v>5</v>
      </c>
    </row>
    <row r="26" spans="1:5" ht="30.75" customHeight="1" x14ac:dyDescent="0.25">
      <c r="A26" s="123" t="s">
        <v>307</v>
      </c>
      <c r="B26" s="124" t="s">
        <v>308</v>
      </c>
      <c r="C26" s="153">
        <f>SUM(C27:C28)</f>
        <v>27010.6</v>
      </c>
      <c r="D26" s="153">
        <f>SUM(D27:D28)</f>
        <v>27845.7</v>
      </c>
      <c r="E26" s="153">
        <f>SUM(E27:E28)</f>
        <v>28695.200000000001</v>
      </c>
    </row>
    <row r="27" spans="1:5" ht="55.2" x14ac:dyDescent="0.25">
      <c r="A27" s="123" t="s">
        <v>309</v>
      </c>
      <c r="B27" s="124" t="s">
        <v>310</v>
      </c>
      <c r="C27" s="153">
        <v>22805.599999999999</v>
      </c>
      <c r="D27" s="153">
        <v>23740.7</v>
      </c>
      <c r="E27" s="153">
        <v>24690.2</v>
      </c>
    </row>
    <row r="28" spans="1:5" ht="60.75" customHeight="1" x14ac:dyDescent="0.25">
      <c r="A28" s="123" t="s">
        <v>311</v>
      </c>
      <c r="B28" s="124" t="s">
        <v>312</v>
      </c>
      <c r="C28" s="153">
        <v>4205</v>
      </c>
      <c r="D28" s="153">
        <v>4105</v>
      </c>
      <c r="E28" s="153">
        <v>4005</v>
      </c>
    </row>
    <row r="29" spans="1:5" ht="23.25" customHeight="1" x14ac:dyDescent="0.25">
      <c r="A29" s="123" t="s">
        <v>313</v>
      </c>
      <c r="B29" s="124" t="s">
        <v>314</v>
      </c>
      <c r="C29" s="153">
        <f>C30</f>
        <v>4376.8999999999996</v>
      </c>
      <c r="D29" s="153">
        <f>D30</f>
        <v>4376.8999999999996</v>
      </c>
      <c r="E29" s="153">
        <f>E30</f>
        <v>4376.8999999999996</v>
      </c>
    </row>
    <row r="30" spans="1:5" ht="13.8" x14ac:dyDescent="0.25">
      <c r="A30" s="123" t="s">
        <v>315</v>
      </c>
      <c r="B30" s="124" t="s">
        <v>316</v>
      </c>
      <c r="C30" s="153">
        <v>4376.8999999999996</v>
      </c>
      <c r="D30" s="153">
        <v>4376.8999999999996</v>
      </c>
      <c r="E30" s="153">
        <v>4376.8999999999996</v>
      </c>
    </row>
    <row r="31" spans="1:5" ht="27" customHeight="1" x14ac:dyDescent="0.25">
      <c r="A31" s="123" t="s">
        <v>317</v>
      </c>
      <c r="B31" s="124" t="s">
        <v>318</v>
      </c>
      <c r="C31" s="153">
        <f>C33+C32</f>
        <v>41.6</v>
      </c>
      <c r="D31" s="153">
        <f>D33+D32</f>
        <v>43.4</v>
      </c>
      <c r="E31" s="153">
        <f>E33+E32</f>
        <v>45.3</v>
      </c>
    </row>
    <row r="32" spans="1:5" ht="21" customHeight="1" x14ac:dyDescent="0.25">
      <c r="A32" s="123" t="s">
        <v>319</v>
      </c>
      <c r="B32" s="124" t="s">
        <v>320</v>
      </c>
      <c r="C32" s="153">
        <v>11</v>
      </c>
      <c r="D32" s="153">
        <v>11</v>
      </c>
      <c r="E32" s="153">
        <v>11</v>
      </c>
    </row>
    <row r="33" spans="1:6" ht="13.8" x14ac:dyDescent="0.25">
      <c r="A33" s="123" t="s">
        <v>321</v>
      </c>
      <c r="B33" s="124" t="s">
        <v>322</v>
      </c>
      <c r="C33" s="153">
        <v>30.6</v>
      </c>
      <c r="D33" s="153">
        <v>32.4</v>
      </c>
      <c r="E33" s="153">
        <v>34.299999999999997</v>
      </c>
    </row>
    <row r="34" spans="1:6" ht="25.5" customHeight="1" x14ac:dyDescent="0.25">
      <c r="A34" s="123" t="s">
        <v>323</v>
      </c>
      <c r="B34" s="124" t="s">
        <v>324</v>
      </c>
      <c r="C34" s="153">
        <f>C35+C36</f>
        <v>1973.6</v>
      </c>
      <c r="D34" s="153">
        <f>D35+D36</f>
        <v>787.7</v>
      </c>
      <c r="E34" s="153">
        <f>E35+E36</f>
        <v>1064.0999999999999</v>
      </c>
    </row>
    <row r="35" spans="1:6" ht="58.5" customHeight="1" x14ac:dyDescent="0.25">
      <c r="A35" s="123" t="s">
        <v>325</v>
      </c>
      <c r="B35" s="124" t="s">
        <v>326</v>
      </c>
      <c r="C35" s="153">
        <v>1313.6</v>
      </c>
      <c r="D35" s="153">
        <v>127.7</v>
      </c>
      <c r="E35" s="153">
        <v>404.1</v>
      </c>
    </row>
    <row r="36" spans="1:6" ht="13.8" x14ac:dyDescent="0.25">
      <c r="A36" s="123" t="s">
        <v>327</v>
      </c>
      <c r="B36" s="124" t="s">
        <v>328</v>
      </c>
      <c r="C36" s="153">
        <v>660</v>
      </c>
      <c r="D36" s="153">
        <v>660</v>
      </c>
      <c r="E36" s="153">
        <v>660</v>
      </c>
    </row>
    <row r="37" spans="1:6" ht="13.8" x14ac:dyDescent="0.25">
      <c r="A37" s="123" t="s">
        <v>329</v>
      </c>
      <c r="B37" s="124" t="s">
        <v>330</v>
      </c>
      <c r="C37" s="153">
        <f>SUM(C38:C39)</f>
        <v>878.7</v>
      </c>
      <c r="D37" s="153">
        <f>SUM(D38:D39)</f>
        <v>878.7</v>
      </c>
      <c r="E37" s="153">
        <f>SUM(E38:E39)</f>
        <v>878.7</v>
      </c>
    </row>
    <row r="38" spans="1:6" ht="27.6" x14ac:dyDescent="0.25">
      <c r="A38" s="123" t="s">
        <v>331</v>
      </c>
      <c r="B38" s="124" t="s">
        <v>332</v>
      </c>
      <c r="C38" s="153">
        <v>398.1</v>
      </c>
      <c r="D38" s="153">
        <v>398.1</v>
      </c>
      <c r="E38" s="153">
        <v>398.1</v>
      </c>
    </row>
    <row r="39" spans="1:6" ht="13.8" x14ac:dyDescent="0.25">
      <c r="A39" s="123" t="s">
        <v>333</v>
      </c>
      <c r="B39" s="124" t="s">
        <v>334</v>
      </c>
      <c r="C39" s="153">
        <v>480.6</v>
      </c>
      <c r="D39" s="153">
        <v>480.6</v>
      </c>
      <c r="E39" s="153">
        <v>480.6</v>
      </c>
    </row>
    <row r="40" spans="1:6" ht="13.8" x14ac:dyDescent="0.25">
      <c r="A40" s="123" t="s">
        <v>335</v>
      </c>
      <c r="B40" s="124" t="s">
        <v>336</v>
      </c>
      <c r="C40" s="153">
        <f>C41+C46</f>
        <v>578811.50000000012</v>
      </c>
      <c r="D40" s="153">
        <f>D41</f>
        <v>646347.39999999991</v>
      </c>
      <c r="E40" s="153">
        <f>E41</f>
        <v>522706.19999999995</v>
      </c>
    </row>
    <row r="41" spans="1:6" ht="27.6" x14ac:dyDescent="0.25">
      <c r="A41" s="123" t="s">
        <v>337</v>
      </c>
      <c r="B41" s="124" t="s">
        <v>338</v>
      </c>
      <c r="C41" s="153">
        <f>SUM(C42:C45)</f>
        <v>570588.10000000009</v>
      </c>
      <c r="D41" s="153">
        <f>SUM(D42:D45)</f>
        <v>646347.39999999991</v>
      </c>
      <c r="E41" s="153">
        <f>SUM(E42:E45)</f>
        <v>522706.19999999995</v>
      </c>
    </row>
    <row r="42" spans="1:6" ht="13.8" x14ac:dyDescent="0.25">
      <c r="A42" s="123" t="s">
        <v>339</v>
      </c>
      <c r="B42" s="124" t="s">
        <v>340</v>
      </c>
      <c r="C42" s="153">
        <v>229067.5</v>
      </c>
      <c r="D42" s="156">
        <v>205419.9</v>
      </c>
      <c r="E42" s="156">
        <v>222862.5</v>
      </c>
      <c r="F42" s="125"/>
    </row>
    <row r="43" spans="1:6" ht="23.25" customHeight="1" x14ac:dyDescent="0.25">
      <c r="A43" s="123" t="s">
        <v>341</v>
      </c>
      <c r="B43" s="124" t="s">
        <v>342</v>
      </c>
      <c r="C43" s="153">
        <v>45414.400000000001</v>
      </c>
      <c r="D43" s="153">
        <v>155411.6</v>
      </c>
      <c r="E43" s="153">
        <v>31725.8</v>
      </c>
      <c r="F43" s="125"/>
    </row>
    <row r="44" spans="1:6" ht="13.8" x14ac:dyDescent="0.25">
      <c r="A44" s="123" t="s">
        <v>343</v>
      </c>
      <c r="B44" s="124" t="s">
        <v>344</v>
      </c>
      <c r="C44" s="153">
        <v>263915.7</v>
      </c>
      <c r="D44" s="153">
        <v>254397.7</v>
      </c>
      <c r="E44" s="153">
        <v>238125.8</v>
      </c>
      <c r="F44" s="125"/>
    </row>
    <row r="45" spans="1:6" ht="13.8" x14ac:dyDescent="0.25">
      <c r="A45" s="123" t="s">
        <v>345</v>
      </c>
      <c r="B45" s="124" t="s">
        <v>346</v>
      </c>
      <c r="C45" s="153">
        <v>32190.5</v>
      </c>
      <c r="D45" s="153">
        <v>31118.2</v>
      </c>
      <c r="E45" s="153">
        <v>29992.1</v>
      </c>
      <c r="F45" s="125"/>
    </row>
    <row r="46" spans="1:6" ht="20.25" customHeight="1" x14ac:dyDescent="0.25">
      <c r="A46" s="157" t="s">
        <v>585</v>
      </c>
      <c r="B46" s="124" t="s">
        <v>586</v>
      </c>
      <c r="C46" s="153">
        <f>C47</f>
        <v>8223.4000000000015</v>
      </c>
      <c r="D46" s="153">
        <f t="shared" ref="D46" si="4">D47</f>
        <v>0</v>
      </c>
      <c r="E46" s="153">
        <f>E47</f>
        <v>0</v>
      </c>
      <c r="F46" s="125"/>
    </row>
    <row r="47" spans="1:6" ht="24" customHeight="1" x14ac:dyDescent="0.25">
      <c r="A47" s="123" t="s">
        <v>661</v>
      </c>
      <c r="B47" s="124" t="s">
        <v>662</v>
      </c>
      <c r="C47" s="153">
        <f>5427.8+2445.4+350.2</f>
        <v>8223.4000000000015</v>
      </c>
      <c r="D47" s="153">
        <v>0</v>
      </c>
      <c r="E47" s="153">
        <v>0</v>
      </c>
      <c r="F47" s="125"/>
    </row>
    <row r="48" spans="1:6" ht="13.8" x14ac:dyDescent="0.25">
      <c r="A48" s="126"/>
      <c r="B48" s="127" t="s">
        <v>347</v>
      </c>
      <c r="C48" s="128">
        <f>C40+C10</f>
        <v>878806.40000000014</v>
      </c>
      <c r="D48" s="128">
        <f>D40+D10</f>
        <v>977816.8</v>
      </c>
      <c r="E48" s="128">
        <f>E40+E10</f>
        <v>883631.2</v>
      </c>
      <c r="F48" s="125"/>
    </row>
    <row r="49" spans="1:6" x14ac:dyDescent="0.25">
      <c r="A49" s="125"/>
      <c r="B49" s="125"/>
      <c r="C49" s="125"/>
      <c r="D49" s="125"/>
      <c r="E49" s="125"/>
      <c r="F49" s="125"/>
    </row>
    <row r="50" spans="1:6" x14ac:dyDescent="0.25">
      <c r="A50" s="125"/>
      <c r="B50" s="125"/>
      <c r="C50" s="125"/>
      <c r="D50" s="125"/>
      <c r="E50" s="125"/>
      <c r="F50" s="125"/>
    </row>
    <row r="51" spans="1:6" x14ac:dyDescent="0.25">
      <c r="A51" s="125"/>
      <c r="B51" s="125"/>
      <c r="C51" s="125"/>
      <c r="D51" s="125"/>
      <c r="E51" s="125"/>
      <c r="F51" s="125"/>
    </row>
    <row r="52" spans="1:6" x14ac:dyDescent="0.25">
      <c r="A52" s="125"/>
      <c r="B52" s="125"/>
      <c r="C52" s="125"/>
      <c r="D52" s="125"/>
      <c r="E52" s="125"/>
      <c r="F52" s="125"/>
    </row>
  </sheetData>
  <mergeCells count="2">
    <mergeCell ref="D4:E4"/>
    <mergeCell ref="A6:E6"/>
  </mergeCells>
  <pageMargins left="0.70866141732283472" right="0.19685039370078741" top="0.36" bottom="0.15748031496062992" header="0.32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3"/>
  <sheetViews>
    <sheetView workbookViewId="0">
      <selection activeCell="B20" sqref="B20"/>
    </sheetView>
  </sheetViews>
  <sheetFormatPr defaultRowHeight="13.2" x14ac:dyDescent="0.25"/>
  <cols>
    <col min="1" max="1" width="17.109375" style="2" customWidth="1"/>
    <col min="2" max="2" width="11" style="1" customWidth="1"/>
    <col min="3" max="3" width="115.109375" style="1" customWidth="1"/>
    <col min="4" max="4" width="14" style="3" customWidth="1"/>
    <col min="5" max="6" width="12.77734375" style="3" customWidth="1"/>
    <col min="9" max="9" width="11.6640625" customWidth="1"/>
  </cols>
  <sheetData>
    <row r="1" spans="1:6" s="3" customFormat="1" ht="13.8" x14ac:dyDescent="0.25">
      <c r="A1" s="53"/>
      <c r="B1" s="53"/>
      <c r="C1" s="53"/>
      <c r="D1" s="131"/>
      <c r="E1" s="131"/>
      <c r="F1" s="131"/>
    </row>
    <row r="2" spans="1:6" s="3" customFormat="1" ht="13.8" x14ac:dyDescent="0.25">
      <c r="A2" s="53"/>
      <c r="B2" s="53"/>
      <c r="C2" s="53"/>
      <c r="D2" s="131"/>
      <c r="E2" s="131"/>
      <c r="F2" s="131" t="s">
        <v>231</v>
      </c>
    </row>
    <row r="3" spans="1:6" s="3" customFormat="1" ht="13.8" x14ac:dyDescent="0.25">
      <c r="A3" s="53"/>
      <c r="B3" s="53"/>
      <c r="C3" s="53"/>
      <c r="D3" s="131"/>
      <c r="E3" s="131"/>
      <c r="F3" s="131" t="s">
        <v>232</v>
      </c>
    </row>
    <row r="4" spans="1:6" s="3" customFormat="1" ht="13.8" x14ac:dyDescent="0.25">
      <c r="A4" s="53"/>
      <c r="B4" s="53"/>
      <c r="C4" s="53"/>
      <c r="D4" s="170" t="s">
        <v>679</v>
      </c>
      <c r="E4" s="131"/>
      <c r="F4" s="171" t="s">
        <v>680</v>
      </c>
    </row>
    <row r="5" spans="1:6" s="3" customFormat="1" ht="13.8" x14ac:dyDescent="0.25">
      <c r="A5" s="53"/>
      <c r="B5" s="53"/>
      <c r="C5" s="53"/>
      <c r="D5" s="131"/>
      <c r="E5" s="131"/>
      <c r="F5" s="131" t="s">
        <v>688</v>
      </c>
    </row>
    <row r="6" spans="1:6" s="3" customFormat="1" ht="13.8" x14ac:dyDescent="0.25">
      <c r="A6" s="4"/>
      <c r="C6" s="4"/>
      <c r="D6" s="32"/>
      <c r="E6" s="32"/>
      <c r="F6" s="32"/>
    </row>
    <row r="7" spans="1:6" s="3" customFormat="1" ht="58.5" customHeight="1" x14ac:dyDescent="0.3">
      <c r="A7" s="186" t="s">
        <v>602</v>
      </c>
      <c r="B7" s="186"/>
      <c r="C7" s="186"/>
      <c r="D7" s="186"/>
      <c r="E7" s="186"/>
      <c r="F7" s="186"/>
    </row>
    <row r="8" spans="1:6" s="3" customFormat="1" ht="15" customHeight="1" x14ac:dyDescent="0.3">
      <c r="A8" s="54"/>
      <c r="B8" s="54"/>
      <c r="C8" s="54"/>
      <c r="D8" s="54"/>
      <c r="E8" s="54"/>
      <c r="F8" s="54"/>
    </row>
    <row r="9" spans="1:6" s="4" customFormat="1" ht="39.75" customHeight="1" x14ac:dyDescent="0.25">
      <c r="A9" s="80" t="s">
        <v>67</v>
      </c>
      <c r="B9" s="80" t="s">
        <v>66</v>
      </c>
      <c r="C9" s="80" t="s">
        <v>65</v>
      </c>
      <c r="D9" s="89" t="s">
        <v>244</v>
      </c>
      <c r="E9" s="89" t="s">
        <v>348</v>
      </c>
      <c r="F9" s="89" t="s">
        <v>399</v>
      </c>
    </row>
    <row r="10" spans="1:6" s="4" customFormat="1" ht="21" customHeight="1" x14ac:dyDescent="0.3">
      <c r="A10" s="16" t="s">
        <v>64</v>
      </c>
      <c r="B10" s="27"/>
      <c r="C10" s="81" t="s">
        <v>603</v>
      </c>
      <c r="D10" s="21">
        <f>D11+D15+D24</f>
        <v>396583</v>
      </c>
      <c r="E10" s="21">
        <f>E11+E15+E24</f>
        <v>499223.3</v>
      </c>
      <c r="F10" s="21">
        <f>F11+F15+F24</f>
        <v>353050.3</v>
      </c>
    </row>
    <row r="11" spans="1:6" s="4" customFormat="1" ht="15" customHeight="1" x14ac:dyDescent="0.3">
      <c r="A11" s="14" t="s">
        <v>63</v>
      </c>
      <c r="B11" s="12"/>
      <c r="C11" s="73" t="s">
        <v>358</v>
      </c>
      <c r="D11" s="13">
        <f t="shared" ref="D11:F12" si="0">D12</f>
        <v>696.1</v>
      </c>
      <c r="E11" s="13">
        <f t="shared" si="0"/>
        <v>841.6</v>
      </c>
      <c r="F11" s="13">
        <f t="shared" si="0"/>
        <v>841.6</v>
      </c>
    </row>
    <row r="12" spans="1:6" s="4" customFormat="1" ht="15" customHeight="1" x14ac:dyDescent="0.3">
      <c r="A12" s="14" t="s">
        <v>361</v>
      </c>
      <c r="B12" s="12"/>
      <c r="C12" s="73" t="s">
        <v>360</v>
      </c>
      <c r="D12" s="13">
        <f t="shared" si="0"/>
        <v>696.1</v>
      </c>
      <c r="E12" s="13">
        <f t="shared" si="0"/>
        <v>841.6</v>
      </c>
      <c r="F12" s="13">
        <f t="shared" si="0"/>
        <v>841.6</v>
      </c>
    </row>
    <row r="13" spans="1:6" s="4" customFormat="1" ht="32.25" customHeight="1" x14ac:dyDescent="0.3">
      <c r="A13" s="14" t="s">
        <v>359</v>
      </c>
      <c r="B13" s="12"/>
      <c r="C13" s="73" t="s">
        <v>362</v>
      </c>
      <c r="D13" s="132">
        <f>D14</f>
        <v>696.1</v>
      </c>
      <c r="E13" s="132">
        <f t="shared" ref="E13:F13" si="1">E14</f>
        <v>841.6</v>
      </c>
      <c r="F13" s="132">
        <f t="shared" si="1"/>
        <v>841.6</v>
      </c>
    </row>
    <row r="14" spans="1:6" s="4" customFormat="1" ht="20.399999999999999" customHeight="1" x14ac:dyDescent="0.3">
      <c r="A14" s="14"/>
      <c r="B14" s="12">
        <v>600</v>
      </c>
      <c r="C14" s="133" t="s">
        <v>22</v>
      </c>
      <c r="D14" s="132">
        <v>696.1</v>
      </c>
      <c r="E14" s="132">
        <v>841.6</v>
      </c>
      <c r="F14" s="132">
        <v>841.6</v>
      </c>
    </row>
    <row r="15" spans="1:6" s="4" customFormat="1" ht="15" customHeight="1" x14ac:dyDescent="0.3">
      <c r="A15" s="14" t="s">
        <v>62</v>
      </c>
      <c r="B15" s="12"/>
      <c r="C15" s="73" t="s">
        <v>363</v>
      </c>
      <c r="D15" s="132">
        <f>D16+D21</f>
        <v>22070</v>
      </c>
      <c r="E15" s="132">
        <f>E16+E21</f>
        <v>134636.6</v>
      </c>
      <c r="F15" s="132">
        <f>F16+F21</f>
        <v>5400</v>
      </c>
    </row>
    <row r="16" spans="1:6" s="4" customFormat="1" ht="19.5" customHeight="1" x14ac:dyDescent="0.3">
      <c r="A16" s="14" t="s">
        <v>61</v>
      </c>
      <c r="B16" s="12"/>
      <c r="C16" s="73" t="s">
        <v>364</v>
      </c>
      <c r="D16" s="132">
        <f>D17+D19</f>
        <v>21500</v>
      </c>
      <c r="E16" s="132">
        <f>E17+E19</f>
        <v>134636.6</v>
      </c>
      <c r="F16" s="132">
        <f>F17+F19</f>
        <v>5400</v>
      </c>
    </row>
    <row r="17" spans="1:6" s="4" customFormat="1" ht="19.5" customHeight="1" x14ac:dyDescent="0.3">
      <c r="A17" s="14" t="s">
        <v>365</v>
      </c>
      <c r="B17" s="12"/>
      <c r="C17" s="73" t="s">
        <v>367</v>
      </c>
      <c r="D17" s="132">
        <f>D18</f>
        <v>0</v>
      </c>
      <c r="E17" s="132">
        <f>E18</f>
        <v>134636.6</v>
      </c>
      <c r="F17" s="132">
        <f>F18</f>
        <v>5400</v>
      </c>
    </row>
    <row r="18" spans="1:6" s="4" customFormat="1" ht="19.5" customHeight="1" x14ac:dyDescent="0.3">
      <c r="A18" s="14"/>
      <c r="B18" s="12">
        <v>600</v>
      </c>
      <c r="C18" s="133" t="s">
        <v>22</v>
      </c>
      <c r="D18" s="132">
        <v>0</v>
      </c>
      <c r="E18" s="132">
        <v>134636.6</v>
      </c>
      <c r="F18" s="132">
        <v>5400</v>
      </c>
    </row>
    <row r="19" spans="1:6" s="4" customFormat="1" ht="19.5" customHeight="1" x14ac:dyDescent="0.3">
      <c r="A19" s="14" t="s">
        <v>366</v>
      </c>
      <c r="B19" s="12"/>
      <c r="C19" s="73" t="s">
        <v>368</v>
      </c>
      <c r="D19" s="132">
        <f>D20</f>
        <v>21500</v>
      </c>
      <c r="E19" s="132">
        <f>E20</f>
        <v>0</v>
      </c>
      <c r="F19" s="132">
        <f>F20</f>
        <v>0</v>
      </c>
    </row>
    <row r="20" spans="1:6" s="4" customFormat="1" ht="19.5" customHeight="1" x14ac:dyDescent="0.3">
      <c r="A20" s="14"/>
      <c r="B20" s="12">
        <v>600</v>
      </c>
      <c r="C20" s="133" t="s">
        <v>22</v>
      </c>
      <c r="D20" s="132">
        <v>21500</v>
      </c>
      <c r="E20" s="132">
        <v>0</v>
      </c>
      <c r="F20" s="132">
        <v>0</v>
      </c>
    </row>
    <row r="21" spans="1:6" s="4" customFormat="1" ht="19.5" customHeight="1" x14ac:dyDescent="0.3">
      <c r="A21" s="14" t="s">
        <v>369</v>
      </c>
      <c r="B21" s="12"/>
      <c r="C21" s="133" t="s">
        <v>370</v>
      </c>
      <c r="D21" s="132">
        <f t="shared" ref="D21:F22" si="2">D22</f>
        <v>570</v>
      </c>
      <c r="E21" s="132">
        <f t="shared" si="2"/>
        <v>0</v>
      </c>
      <c r="F21" s="132">
        <f t="shared" si="2"/>
        <v>0</v>
      </c>
    </row>
    <row r="22" spans="1:6" s="4" customFormat="1" ht="19.5" customHeight="1" x14ac:dyDescent="0.3">
      <c r="A22" s="14" t="s">
        <v>371</v>
      </c>
      <c r="B22" s="12"/>
      <c r="C22" s="133" t="s">
        <v>372</v>
      </c>
      <c r="D22" s="132">
        <f t="shared" si="2"/>
        <v>570</v>
      </c>
      <c r="E22" s="132">
        <f t="shared" si="2"/>
        <v>0</v>
      </c>
      <c r="F22" s="132">
        <f t="shared" si="2"/>
        <v>0</v>
      </c>
    </row>
    <row r="23" spans="1:6" s="4" customFormat="1" ht="21" customHeight="1" x14ac:dyDescent="0.3">
      <c r="A23" s="14"/>
      <c r="B23" s="12">
        <v>600</v>
      </c>
      <c r="C23" s="133" t="s">
        <v>22</v>
      </c>
      <c r="D23" s="132">
        <v>570</v>
      </c>
      <c r="E23" s="132">
        <v>0</v>
      </c>
      <c r="F23" s="132">
        <v>0</v>
      </c>
    </row>
    <row r="24" spans="1:6" s="4" customFormat="1" ht="19.5" customHeight="1" x14ac:dyDescent="0.3">
      <c r="A24" s="14" t="s">
        <v>60</v>
      </c>
      <c r="B24" s="12"/>
      <c r="C24" s="133" t="s">
        <v>373</v>
      </c>
      <c r="D24" s="132">
        <f>D25+D32+D41+D46+D51+D56</f>
        <v>373816.9</v>
      </c>
      <c r="E24" s="132">
        <f t="shared" ref="E24:F24" si="3">E25+E32+E41+E46+E51+E56</f>
        <v>363745.1</v>
      </c>
      <c r="F24" s="132">
        <f t="shared" si="3"/>
        <v>346808.7</v>
      </c>
    </row>
    <row r="25" spans="1:6" s="4" customFormat="1" ht="32.25" customHeight="1" x14ac:dyDescent="0.3">
      <c r="A25" s="14" t="s">
        <v>59</v>
      </c>
      <c r="B25" s="12"/>
      <c r="C25" s="82" t="s">
        <v>374</v>
      </c>
      <c r="D25" s="13">
        <f>D26+D28+D30</f>
        <v>81905</v>
      </c>
      <c r="E25" s="13">
        <f>E26+E28+E30</f>
        <v>77448</v>
      </c>
      <c r="F25" s="13">
        <f>F26+F28+F30</f>
        <v>71731.8</v>
      </c>
    </row>
    <row r="26" spans="1:6" s="4" customFormat="1" ht="17.25" customHeight="1" x14ac:dyDescent="0.3">
      <c r="A26" s="14" t="s">
        <v>58</v>
      </c>
      <c r="B26" s="12"/>
      <c r="C26" s="19" t="s">
        <v>6</v>
      </c>
      <c r="D26" s="13">
        <f>D27</f>
        <v>17761.7</v>
      </c>
      <c r="E26" s="13">
        <f>E27</f>
        <v>17761.7</v>
      </c>
      <c r="F26" s="13">
        <f>F27</f>
        <v>17761.7</v>
      </c>
    </row>
    <row r="27" spans="1:6" s="4" customFormat="1" ht="16.5" customHeight="1" x14ac:dyDescent="0.3">
      <c r="A27" s="12"/>
      <c r="B27" s="9" t="s">
        <v>23</v>
      </c>
      <c r="C27" s="82" t="s">
        <v>22</v>
      </c>
      <c r="D27" s="13">
        <v>17761.7</v>
      </c>
      <c r="E27" s="13">
        <v>17761.7</v>
      </c>
      <c r="F27" s="13">
        <v>17761.7</v>
      </c>
    </row>
    <row r="28" spans="1:6" s="4" customFormat="1" ht="18" customHeight="1" x14ac:dyDescent="0.3">
      <c r="A28" s="14" t="s">
        <v>375</v>
      </c>
      <c r="B28" s="9"/>
      <c r="C28" s="79" t="s">
        <v>140</v>
      </c>
      <c r="D28" s="13">
        <f>D29</f>
        <v>63793.3</v>
      </c>
      <c r="E28" s="13">
        <f>E29</f>
        <v>59686.3</v>
      </c>
      <c r="F28" s="13">
        <f>F29</f>
        <v>53970.1</v>
      </c>
    </row>
    <row r="29" spans="1:6" s="4" customFormat="1" ht="17.25" customHeight="1" x14ac:dyDescent="0.3">
      <c r="A29" s="12"/>
      <c r="B29" s="9" t="s">
        <v>23</v>
      </c>
      <c r="C29" s="82" t="s">
        <v>22</v>
      </c>
      <c r="D29" s="13">
        <v>63793.3</v>
      </c>
      <c r="E29" s="13">
        <v>59686.3</v>
      </c>
      <c r="F29" s="13">
        <v>53970.1</v>
      </c>
    </row>
    <row r="30" spans="1:6" s="4" customFormat="1" ht="30.75" customHeight="1" x14ac:dyDescent="0.3">
      <c r="A30" s="14" t="s">
        <v>376</v>
      </c>
      <c r="B30" s="9"/>
      <c r="C30" s="79" t="s">
        <v>267</v>
      </c>
      <c r="D30" s="13">
        <f>D31</f>
        <v>350</v>
      </c>
      <c r="E30" s="13">
        <f>E31</f>
        <v>0</v>
      </c>
      <c r="F30" s="13">
        <f>F31</f>
        <v>0</v>
      </c>
    </row>
    <row r="31" spans="1:6" s="4" customFormat="1" ht="17.25" customHeight="1" x14ac:dyDescent="0.3">
      <c r="A31" s="12"/>
      <c r="B31" s="9" t="s">
        <v>23</v>
      </c>
      <c r="C31" s="82" t="s">
        <v>22</v>
      </c>
      <c r="D31" s="13">
        <v>350</v>
      </c>
      <c r="E31" s="13">
        <v>0</v>
      </c>
      <c r="F31" s="13">
        <v>0</v>
      </c>
    </row>
    <row r="32" spans="1:6" s="4" customFormat="1" ht="27.6" x14ac:dyDescent="0.3">
      <c r="A32" s="14" t="s">
        <v>179</v>
      </c>
      <c r="B32" s="9"/>
      <c r="C32" s="82" t="s">
        <v>377</v>
      </c>
      <c r="D32" s="13">
        <f>D33+D35+D37+D39</f>
        <v>239487.90000000002</v>
      </c>
      <c r="E32" s="13">
        <f>E33+E35+E37+E39</f>
        <v>232741</v>
      </c>
      <c r="F32" s="13">
        <f>F33+F35+F37+F39</f>
        <v>221701.6</v>
      </c>
    </row>
    <row r="33" spans="1:6" s="4" customFormat="1" ht="17.25" customHeight="1" x14ac:dyDescent="0.3">
      <c r="A33" s="14" t="s">
        <v>378</v>
      </c>
      <c r="B33" s="9"/>
      <c r="C33" s="19" t="s">
        <v>6</v>
      </c>
      <c r="D33" s="13">
        <f>D34</f>
        <v>44152.3</v>
      </c>
      <c r="E33" s="13">
        <f>E34</f>
        <v>43517.599999999999</v>
      </c>
      <c r="F33" s="13">
        <f>F34</f>
        <v>43517.599999999999</v>
      </c>
    </row>
    <row r="34" spans="1:6" s="4" customFormat="1" ht="18" customHeight="1" x14ac:dyDescent="0.3">
      <c r="A34" s="12"/>
      <c r="B34" s="9" t="s">
        <v>23</v>
      </c>
      <c r="C34" s="82" t="s">
        <v>22</v>
      </c>
      <c r="D34" s="13">
        <v>44152.3</v>
      </c>
      <c r="E34" s="13">
        <v>43517.599999999999</v>
      </c>
      <c r="F34" s="13">
        <v>43517.599999999999</v>
      </c>
    </row>
    <row r="35" spans="1:6" s="4" customFormat="1" ht="15.6" x14ac:dyDescent="0.3">
      <c r="A35" s="14" t="s">
        <v>379</v>
      </c>
      <c r="B35" s="9"/>
      <c r="C35" s="79" t="s">
        <v>140</v>
      </c>
      <c r="D35" s="13">
        <f>D36</f>
        <v>164191.20000000001</v>
      </c>
      <c r="E35" s="13">
        <f>E36</f>
        <v>158946.79999999999</v>
      </c>
      <c r="F35" s="13">
        <f>F36</f>
        <v>149033.5</v>
      </c>
    </row>
    <row r="36" spans="1:6" s="4" customFormat="1" ht="18.75" customHeight="1" x14ac:dyDescent="0.3">
      <c r="A36" s="12"/>
      <c r="B36" s="9" t="s">
        <v>23</v>
      </c>
      <c r="C36" s="82" t="s">
        <v>22</v>
      </c>
      <c r="D36" s="13">
        <v>164191.20000000001</v>
      </c>
      <c r="E36" s="13">
        <v>158946.79999999999</v>
      </c>
      <c r="F36" s="13">
        <v>149033.5</v>
      </c>
    </row>
    <row r="37" spans="1:6" s="4" customFormat="1" ht="27.6" x14ac:dyDescent="0.3">
      <c r="A37" s="14" t="s">
        <v>380</v>
      </c>
      <c r="B37" s="9"/>
      <c r="C37" s="79" t="s">
        <v>225</v>
      </c>
      <c r="D37" s="13">
        <f>D38</f>
        <v>14284.2</v>
      </c>
      <c r="E37" s="13">
        <f>E38</f>
        <v>14284.2</v>
      </c>
      <c r="F37" s="13">
        <f>F38</f>
        <v>14284.2</v>
      </c>
    </row>
    <row r="38" spans="1:6" s="4" customFormat="1" ht="18.75" customHeight="1" x14ac:dyDescent="0.3">
      <c r="A38" s="12"/>
      <c r="B38" s="9" t="s">
        <v>23</v>
      </c>
      <c r="C38" s="82" t="s">
        <v>22</v>
      </c>
      <c r="D38" s="13">
        <v>14284.2</v>
      </c>
      <c r="E38" s="13">
        <v>14284.2</v>
      </c>
      <c r="F38" s="13">
        <v>14284.2</v>
      </c>
    </row>
    <row r="39" spans="1:6" s="4" customFormat="1" ht="27.6" x14ac:dyDescent="0.3">
      <c r="A39" s="14" t="s">
        <v>381</v>
      </c>
      <c r="B39" s="9"/>
      <c r="C39" s="79" t="s">
        <v>224</v>
      </c>
      <c r="D39" s="13">
        <f>D40</f>
        <v>16860.2</v>
      </c>
      <c r="E39" s="13">
        <f>E40</f>
        <v>15992.4</v>
      </c>
      <c r="F39" s="13">
        <f>F40</f>
        <v>14866.3</v>
      </c>
    </row>
    <row r="40" spans="1:6" s="4" customFormat="1" ht="18.75" customHeight="1" x14ac:dyDescent="0.3">
      <c r="A40" s="12"/>
      <c r="B40" s="9" t="s">
        <v>23</v>
      </c>
      <c r="C40" s="82" t="s">
        <v>22</v>
      </c>
      <c r="D40" s="13">
        <v>16860.2</v>
      </c>
      <c r="E40" s="13">
        <v>15992.4</v>
      </c>
      <c r="F40" s="13">
        <v>14866.3</v>
      </c>
    </row>
    <row r="41" spans="1:6" s="4" customFormat="1" ht="27.6" x14ac:dyDescent="0.3">
      <c r="A41" s="14" t="s">
        <v>382</v>
      </c>
      <c r="B41" s="9"/>
      <c r="C41" s="82" t="s">
        <v>383</v>
      </c>
      <c r="D41" s="13">
        <f>D42+D44</f>
        <v>17905.7</v>
      </c>
      <c r="E41" s="13">
        <f>E42+E44</f>
        <v>18806.599999999999</v>
      </c>
      <c r="F41" s="13">
        <f>F42+F44</f>
        <v>18806.599999999999</v>
      </c>
    </row>
    <row r="42" spans="1:6" s="4" customFormat="1" ht="16.5" customHeight="1" x14ac:dyDescent="0.3">
      <c r="A42" s="14" t="s">
        <v>384</v>
      </c>
      <c r="B42" s="12"/>
      <c r="C42" s="19" t="s">
        <v>6</v>
      </c>
      <c r="D42" s="13">
        <f>D43</f>
        <v>17836.900000000001</v>
      </c>
      <c r="E42" s="13">
        <f>E43</f>
        <v>18737.8</v>
      </c>
      <c r="F42" s="13">
        <f>F43</f>
        <v>18737.8</v>
      </c>
    </row>
    <row r="43" spans="1:6" s="4" customFormat="1" ht="16.5" customHeight="1" x14ac:dyDescent="0.3">
      <c r="A43" s="14"/>
      <c r="B43" s="9" t="s">
        <v>23</v>
      </c>
      <c r="C43" s="82" t="s">
        <v>22</v>
      </c>
      <c r="D43" s="13">
        <v>17836.900000000001</v>
      </c>
      <c r="E43" s="13">
        <v>18737.8</v>
      </c>
      <c r="F43" s="13">
        <v>18737.8</v>
      </c>
    </row>
    <row r="44" spans="1:6" s="4" customFormat="1" ht="31.5" customHeight="1" x14ac:dyDescent="0.3">
      <c r="A44" s="14" t="s">
        <v>385</v>
      </c>
      <c r="B44" s="9"/>
      <c r="C44" s="82" t="s">
        <v>663</v>
      </c>
      <c r="D44" s="13">
        <f>D45</f>
        <v>68.8</v>
      </c>
      <c r="E44" s="13">
        <f>E45</f>
        <v>68.8</v>
      </c>
      <c r="F44" s="13">
        <f>F45</f>
        <v>68.8</v>
      </c>
    </row>
    <row r="45" spans="1:6" s="4" customFormat="1" ht="16.5" customHeight="1" x14ac:dyDescent="0.3">
      <c r="A45" s="14"/>
      <c r="B45" s="9" t="s">
        <v>23</v>
      </c>
      <c r="C45" s="82" t="s">
        <v>22</v>
      </c>
      <c r="D45" s="13">
        <v>68.8</v>
      </c>
      <c r="E45" s="13">
        <v>68.8</v>
      </c>
      <c r="F45" s="13">
        <v>68.8</v>
      </c>
    </row>
    <row r="46" spans="1:6" s="4" customFormat="1" ht="30.75" customHeight="1" x14ac:dyDescent="0.3">
      <c r="A46" s="14" t="s">
        <v>386</v>
      </c>
      <c r="B46" s="9"/>
      <c r="C46" s="82" t="s">
        <v>604</v>
      </c>
      <c r="D46" s="13">
        <f>D47+D49</f>
        <v>15119.4</v>
      </c>
      <c r="E46" s="13">
        <f>E47+E49</f>
        <v>14889.5</v>
      </c>
      <c r="F46" s="13">
        <f>F47+F49</f>
        <v>14708.7</v>
      </c>
    </row>
    <row r="47" spans="1:6" s="4" customFormat="1" ht="16.5" customHeight="1" x14ac:dyDescent="0.3">
      <c r="A47" s="14" t="s">
        <v>387</v>
      </c>
      <c r="B47" s="9"/>
      <c r="C47" s="82" t="s">
        <v>140</v>
      </c>
      <c r="D47" s="13">
        <f>D48</f>
        <v>9211.7999999999993</v>
      </c>
      <c r="E47" s="13">
        <f>E48</f>
        <v>8981.9</v>
      </c>
      <c r="F47" s="13">
        <f>F48</f>
        <v>8801.1</v>
      </c>
    </row>
    <row r="48" spans="1:6" s="4" customFormat="1" ht="16.5" customHeight="1" x14ac:dyDescent="0.3">
      <c r="A48" s="14"/>
      <c r="B48" s="9" t="s">
        <v>23</v>
      </c>
      <c r="C48" s="82" t="s">
        <v>22</v>
      </c>
      <c r="D48" s="13">
        <v>9211.7999999999993</v>
      </c>
      <c r="E48" s="13">
        <v>8981.9</v>
      </c>
      <c r="F48" s="13">
        <v>8801.1</v>
      </c>
    </row>
    <row r="49" spans="1:6" s="4" customFormat="1" ht="44.25" customHeight="1" x14ac:dyDescent="0.3">
      <c r="A49" s="14" t="s">
        <v>388</v>
      </c>
      <c r="B49" s="9"/>
      <c r="C49" s="82" t="s">
        <v>52</v>
      </c>
      <c r="D49" s="13">
        <f>D50</f>
        <v>5907.6</v>
      </c>
      <c r="E49" s="13">
        <f>E50</f>
        <v>5907.6</v>
      </c>
      <c r="F49" s="13">
        <f>F50</f>
        <v>5907.6</v>
      </c>
    </row>
    <row r="50" spans="1:6" s="4" customFormat="1" ht="16.5" customHeight="1" x14ac:dyDescent="0.3">
      <c r="A50" s="14"/>
      <c r="B50" s="9" t="s">
        <v>23</v>
      </c>
      <c r="C50" s="82" t="s">
        <v>22</v>
      </c>
      <c r="D50" s="13">
        <v>5907.6</v>
      </c>
      <c r="E50" s="13">
        <v>5907.6</v>
      </c>
      <c r="F50" s="13">
        <v>5907.6</v>
      </c>
    </row>
    <row r="51" spans="1:6" s="4" customFormat="1" ht="27.6" x14ac:dyDescent="0.3">
      <c r="A51" s="14" t="s">
        <v>389</v>
      </c>
      <c r="B51" s="9"/>
      <c r="C51" s="82" t="s">
        <v>390</v>
      </c>
      <c r="D51" s="13">
        <f>D52+D54</f>
        <v>6574.8</v>
      </c>
      <c r="E51" s="13">
        <f>E52+E54</f>
        <v>6574.8</v>
      </c>
      <c r="F51" s="13">
        <f>F52+F54</f>
        <v>6574.8</v>
      </c>
    </row>
    <row r="52" spans="1:6" s="4" customFormat="1" ht="18" customHeight="1" x14ac:dyDescent="0.3">
      <c r="A52" s="14" t="s">
        <v>391</v>
      </c>
      <c r="B52" s="12"/>
      <c r="C52" s="19" t="s">
        <v>6</v>
      </c>
      <c r="D52" s="22">
        <f>D53</f>
        <v>750</v>
      </c>
      <c r="E52" s="22">
        <f>E53</f>
        <v>750</v>
      </c>
      <c r="F52" s="22">
        <f>F53</f>
        <v>750</v>
      </c>
    </row>
    <row r="53" spans="1:6" s="4" customFormat="1" ht="18" customHeight="1" x14ac:dyDescent="0.3">
      <c r="A53" s="14"/>
      <c r="B53" s="9" t="s">
        <v>23</v>
      </c>
      <c r="C53" s="82" t="s">
        <v>22</v>
      </c>
      <c r="D53" s="22">
        <v>750</v>
      </c>
      <c r="E53" s="22">
        <v>750</v>
      </c>
      <c r="F53" s="22">
        <v>750</v>
      </c>
    </row>
    <row r="54" spans="1:6" s="4" customFormat="1" ht="16.5" customHeight="1" x14ac:dyDescent="0.3">
      <c r="A54" s="14" t="s">
        <v>392</v>
      </c>
      <c r="B54" s="23"/>
      <c r="C54" s="19" t="s">
        <v>601</v>
      </c>
      <c r="D54" s="22">
        <f>D55</f>
        <v>5824.8</v>
      </c>
      <c r="E54" s="22">
        <f>E55</f>
        <v>5824.8</v>
      </c>
      <c r="F54" s="22">
        <f>F55</f>
        <v>5824.8</v>
      </c>
    </row>
    <row r="55" spans="1:6" s="4" customFormat="1" ht="15.75" customHeight="1" x14ac:dyDescent="0.3">
      <c r="A55" s="25"/>
      <c r="B55" s="9" t="s">
        <v>23</v>
      </c>
      <c r="C55" s="82" t="s">
        <v>22</v>
      </c>
      <c r="D55" s="22">
        <v>5824.8</v>
      </c>
      <c r="E55" s="22">
        <v>5824.8</v>
      </c>
      <c r="F55" s="22">
        <v>5824.8</v>
      </c>
    </row>
    <row r="56" spans="1:6" s="4" customFormat="1" ht="27.6" x14ac:dyDescent="0.3">
      <c r="A56" s="14" t="s">
        <v>393</v>
      </c>
      <c r="B56" s="9"/>
      <c r="C56" s="19" t="s">
        <v>394</v>
      </c>
      <c r="D56" s="13">
        <f>D57+D60+D64+D66</f>
        <v>12824.099999999999</v>
      </c>
      <c r="E56" s="13">
        <f>E57+E60+E64+E66</f>
        <v>13285.2</v>
      </c>
      <c r="F56" s="13">
        <f>F57+F60+F64+F66</f>
        <v>13285.2</v>
      </c>
    </row>
    <row r="57" spans="1:6" s="4" customFormat="1" ht="15.6" x14ac:dyDescent="0.3">
      <c r="A57" s="14" t="s">
        <v>395</v>
      </c>
      <c r="B57" s="12"/>
      <c r="C57" s="19" t="s">
        <v>16</v>
      </c>
      <c r="D57" s="26">
        <f>D58+D59</f>
        <v>4362.3999999999996</v>
      </c>
      <c r="E57" s="26">
        <f>E58+E59</f>
        <v>4493.2</v>
      </c>
      <c r="F57" s="26">
        <f>F58+F59</f>
        <v>4493.2</v>
      </c>
    </row>
    <row r="58" spans="1:6" s="4" customFormat="1" ht="44.25" customHeight="1" x14ac:dyDescent="0.3">
      <c r="A58" s="20"/>
      <c r="B58" s="9" t="s">
        <v>5</v>
      </c>
      <c r="C58" s="82" t="s">
        <v>180</v>
      </c>
      <c r="D58" s="26">
        <v>4253</v>
      </c>
      <c r="E58" s="26">
        <v>4383.8</v>
      </c>
      <c r="F58" s="26">
        <v>4383.8</v>
      </c>
    </row>
    <row r="59" spans="1:6" s="4" customFormat="1" ht="15.75" customHeight="1" x14ac:dyDescent="0.3">
      <c r="A59" s="20"/>
      <c r="B59" s="9" t="s">
        <v>3</v>
      </c>
      <c r="C59" s="82" t="s">
        <v>146</v>
      </c>
      <c r="D59" s="26">
        <v>109.4</v>
      </c>
      <c r="E59" s="26">
        <v>109.4</v>
      </c>
      <c r="F59" s="26">
        <v>109.4</v>
      </c>
    </row>
    <row r="60" spans="1:6" s="4" customFormat="1" ht="15.6" x14ac:dyDescent="0.3">
      <c r="A60" s="14" t="s">
        <v>396</v>
      </c>
      <c r="B60" s="12"/>
      <c r="C60" s="18" t="s">
        <v>57</v>
      </c>
      <c r="D60" s="13">
        <f>D61+D62+D63</f>
        <v>4106.2</v>
      </c>
      <c r="E60" s="13">
        <f>E61+E62+E63</f>
        <v>4327.5</v>
      </c>
      <c r="F60" s="13">
        <f>F61+F62+F63</f>
        <v>4327.5</v>
      </c>
    </row>
    <row r="61" spans="1:6" s="4" customFormat="1" ht="45.75" customHeight="1" x14ac:dyDescent="0.3">
      <c r="A61" s="20"/>
      <c r="B61" s="9" t="s">
        <v>5</v>
      </c>
      <c r="C61" s="82" t="s">
        <v>180</v>
      </c>
      <c r="D61" s="13">
        <v>2990.5</v>
      </c>
      <c r="E61" s="13">
        <v>3211.8</v>
      </c>
      <c r="F61" s="13">
        <v>3211.8</v>
      </c>
    </row>
    <row r="62" spans="1:6" s="4" customFormat="1" ht="15.6" x14ac:dyDescent="0.3">
      <c r="A62" s="20"/>
      <c r="B62" s="9" t="s">
        <v>3</v>
      </c>
      <c r="C62" s="82" t="s">
        <v>146</v>
      </c>
      <c r="D62" s="13">
        <v>1061.3</v>
      </c>
      <c r="E62" s="13">
        <v>1061.3</v>
      </c>
      <c r="F62" s="13">
        <v>1061.3</v>
      </c>
    </row>
    <row r="63" spans="1:6" s="4" customFormat="1" ht="15.6" x14ac:dyDescent="0.3">
      <c r="A63" s="12"/>
      <c r="B63" s="9" t="s">
        <v>2</v>
      </c>
      <c r="C63" s="82" t="s">
        <v>1</v>
      </c>
      <c r="D63" s="13">
        <v>54.4</v>
      </c>
      <c r="E63" s="13">
        <v>54.4</v>
      </c>
      <c r="F63" s="13">
        <v>54.4</v>
      </c>
    </row>
    <row r="64" spans="1:6" s="4" customFormat="1" ht="15.6" x14ac:dyDescent="0.3">
      <c r="A64" s="12" t="s">
        <v>397</v>
      </c>
      <c r="B64" s="9"/>
      <c r="C64" s="82" t="s">
        <v>663</v>
      </c>
      <c r="D64" s="13">
        <f>D65</f>
        <v>252</v>
      </c>
      <c r="E64" s="13">
        <f>E65</f>
        <v>252</v>
      </c>
      <c r="F64" s="13">
        <f>F65</f>
        <v>252</v>
      </c>
    </row>
    <row r="65" spans="1:6" s="4" customFormat="1" ht="15.6" x14ac:dyDescent="0.3">
      <c r="A65" s="12"/>
      <c r="B65" s="9" t="s">
        <v>3</v>
      </c>
      <c r="C65" s="82" t="s">
        <v>146</v>
      </c>
      <c r="D65" s="13">
        <v>252</v>
      </c>
      <c r="E65" s="13">
        <v>252</v>
      </c>
      <c r="F65" s="13">
        <v>252</v>
      </c>
    </row>
    <row r="66" spans="1:6" s="4" customFormat="1" ht="27.6" x14ac:dyDescent="0.3">
      <c r="A66" s="14" t="s">
        <v>398</v>
      </c>
      <c r="B66" s="9"/>
      <c r="C66" s="82" t="s">
        <v>56</v>
      </c>
      <c r="D66" s="13">
        <f>D67</f>
        <v>4103.5</v>
      </c>
      <c r="E66" s="13">
        <f>E67</f>
        <v>4212.5</v>
      </c>
      <c r="F66" s="13">
        <f>F67</f>
        <v>4212.5</v>
      </c>
    </row>
    <row r="67" spans="1:6" s="4" customFormat="1" ht="17.25" customHeight="1" x14ac:dyDescent="0.3">
      <c r="A67" s="9"/>
      <c r="B67" s="9" t="s">
        <v>23</v>
      </c>
      <c r="C67" s="82" t="s">
        <v>22</v>
      </c>
      <c r="D67" s="13">
        <v>4103.5</v>
      </c>
      <c r="E67" s="13">
        <v>4212.5</v>
      </c>
      <c r="F67" s="13">
        <v>4212.5</v>
      </c>
    </row>
    <row r="68" spans="1:6" s="4" customFormat="1" ht="18.75" customHeight="1" x14ac:dyDescent="0.3">
      <c r="A68" s="16" t="s">
        <v>55</v>
      </c>
      <c r="B68" s="12"/>
      <c r="C68" s="81" t="s">
        <v>605</v>
      </c>
      <c r="D68" s="6">
        <f>D69+D76</f>
        <v>114555.99999999999</v>
      </c>
      <c r="E68" s="6">
        <f>E69+E76</f>
        <v>106042.3</v>
      </c>
      <c r="F68" s="6">
        <f>F69+F76</f>
        <v>106092.3</v>
      </c>
    </row>
    <row r="69" spans="1:6" s="4" customFormat="1" ht="18.75" customHeight="1" x14ac:dyDescent="0.3">
      <c r="A69" s="14" t="s">
        <v>53</v>
      </c>
      <c r="B69" s="12"/>
      <c r="C69" s="73" t="s">
        <v>363</v>
      </c>
      <c r="D69" s="8">
        <f>D73+D70</f>
        <v>6556.7</v>
      </c>
      <c r="E69" s="8">
        <f t="shared" ref="E69:F69" si="4">E73+E70</f>
        <v>0</v>
      </c>
      <c r="F69" s="8">
        <f t="shared" si="4"/>
        <v>0</v>
      </c>
    </row>
    <row r="70" spans="1:6" s="4" customFormat="1" ht="18.75" customHeight="1" x14ac:dyDescent="0.3">
      <c r="A70" s="14" t="s">
        <v>664</v>
      </c>
      <c r="B70" s="12"/>
      <c r="C70" s="73" t="s">
        <v>665</v>
      </c>
      <c r="D70" s="8">
        <f>D71</f>
        <v>348.5</v>
      </c>
      <c r="E70" s="8">
        <f t="shared" ref="E70:F70" si="5">E71</f>
        <v>0</v>
      </c>
      <c r="F70" s="8">
        <f t="shared" si="5"/>
        <v>0</v>
      </c>
    </row>
    <row r="71" spans="1:6" s="4" customFormat="1" ht="30" customHeight="1" x14ac:dyDescent="0.3">
      <c r="A71" s="14" t="s">
        <v>666</v>
      </c>
      <c r="B71" s="12"/>
      <c r="C71" s="73" t="s">
        <v>667</v>
      </c>
      <c r="D71" s="8">
        <f>D72</f>
        <v>348.5</v>
      </c>
      <c r="E71" s="8">
        <v>0</v>
      </c>
      <c r="F71" s="8">
        <v>0</v>
      </c>
    </row>
    <row r="72" spans="1:6" s="4" customFormat="1" ht="18.75" customHeight="1" x14ac:dyDescent="0.3">
      <c r="A72" s="14"/>
      <c r="B72" s="137">
        <v>600</v>
      </c>
      <c r="C72" s="82" t="s">
        <v>22</v>
      </c>
      <c r="D72" s="8">
        <v>348.5</v>
      </c>
      <c r="E72" s="8">
        <v>0</v>
      </c>
      <c r="F72" s="8">
        <v>0</v>
      </c>
    </row>
    <row r="73" spans="1:6" s="4" customFormat="1" ht="18.75" customHeight="1" x14ac:dyDescent="0.3">
      <c r="A73" s="14" t="s">
        <v>400</v>
      </c>
      <c r="B73" s="12"/>
      <c r="C73" s="82" t="s">
        <v>370</v>
      </c>
      <c r="D73" s="8">
        <f t="shared" ref="D73:F74" si="6">D74</f>
        <v>6208.2</v>
      </c>
      <c r="E73" s="8">
        <f t="shared" si="6"/>
        <v>0</v>
      </c>
      <c r="F73" s="8">
        <f t="shared" si="6"/>
        <v>0</v>
      </c>
    </row>
    <row r="74" spans="1:6" s="4" customFormat="1" ht="17.25" customHeight="1" x14ac:dyDescent="0.3">
      <c r="A74" s="14" t="s">
        <v>401</v>
      </c>
      <c r="B74" s="12"/>
      <c r="C74" s="82" t="s">
        <v>402</v>
      </c>
      <c r="D74" s="8">
        <f t="shared" si="6"/>
        <v>6208.2</v>
      </c>
      <c r="E74" s="8">
        <f t="shared" si="6"/>
        <v>0</v>
      </c>
      <c r="F74" s="8">
        <f t="shared" si="6"/>
        <v>0</v>
      </c>
    </row>
    <row r="75" spans="1:6" s="4" customFormat="1" ht="18.75" customHeight="1" x14ac:dyDescent="0.3">
      <c r="A75" s="16"/>
      <c r="B75" s="137">
        <v>600</v>
      </c>
      <c r="C75" s="82" t="s">
        <v>22</v>
      </c>
      <c r="D75" s="8">
        <v>6208.2</v>
      </c>
      <c r="E75" s="8">
        <v>0</v>
      </c>
      <c r="F75" s="8">
        <v>0</v>
      </c>
    </row>
    <row r="76" spans="1:6" s="4" customFormat="1" ht="16.5" customHeight="1" x14ac:dyDescent="0.3">
      <c r="A76" s="14" t="s">
        <v>51</v>
      </c>
      <c r="B76" s="12"/>
      <c r="C76" s="82" t="s">
        <v>373</v>
      </c>
      <c r="D76" s="13">
        <f>D77+D85+D91+D94+D99+D109+D104+D82</f>
        <v>107999.29999999999</v>
      </c>
      <c r="E76" s="13">
        <f>E77+E85+E91+E94+E99+E109+E104+E82</f>
        <v>106042.3</v>
      </c>
      <c r="F76" s="13">
        <f>F77+F85+F91+F94+F99+F109+F104+F82</f>
        <v>106092.3</v>
      </c>
    </row>
    <row r="77" spans="1:6" s="4" customFormat="1" ht="16.5" customHeight="1" x14ac:dyDescent="0.3">
      <c r="A77" s="14" t="s">
        <v>50</v>
      </c>
      <c r="B77" s="12"/>
      <c r="C77" s="82" t="s">
        <v>403</v>
      </c>
      <c r="D77" s="13">
        <f>D78+D80</f>
        <v>26241.599999999999</v>
      </c>
      <c r="E77" s="13">
        <f>E78+E80</f>
        <v>27925.3</v>
      </c>
      <c r="F77" s="13">
        <f>F78+F80</f>
        <v>27925.3</v>
      </c>
    </row>
    <row r="78" spans="1:6" s="4" customFormat="1" ht="16.5" customHeight="1" x14ac:dyDescent="0.3">
      <c r="A78" s="14" t="s">
        <v>404</v>
      </c>
      <c r="B78" s="12"/>
      <c r="C78" s="19" t="s">
        <v>6</v>
      </c>
      <c r="D78" s="13">
        <f>D79</f>
        <v>26041.599999999999</v>
      </c>
      <c r="E78" s="13">
        <f>E79</f>
        <v>27725.3</v>
      </c>
      <c r="F78" s="13">
        <f>F79</f>
        <v>27725.3</v>
      </c>
    </row>
    <row r="79" spans="1:6" s="4" customFormat="1" ht="16.5" customHeight="1" x14ac:dyDescent="0.3">
      <c r="A79" s="14"/>
      <c r="B79" s="9" t="s">
        <v>23</v>
      </c>
      <c r="C79" s="82" t="s">
        <v>22</v>
      </c>
      <c r="D79" s="13">
        <v>26041.599999999999</v>
      </c>
      <c r="E79" s="13">
        <v>27725.3</v>
      </c>
      <c r="F79" s="13">
        <v>27725.3</v>
      </c>
    </row>
    <row r="80" spans="1:6" s="4" customFormat="1" ht="16.5" customHeight="1" x14ac:dyDescent="0.3">
      <c r="A80" s="14" t="s">
        <v>405</v>
      </c>
      <c r="B80" s="9"/>
      <c r="C80" s="82" t="s">
        <v>54</v>
      </c>
      <c r="D80" s="13">
        <f>D81</f>
        <v>200</v>
      </c>
      <c r="E80" s="13">
        <f>E81</f>
        <v>200</v>
      </c>
      <c r="F80" s="13">
        <f>F81</f>
        <v>200</v>
      </c>
    </row>
    <row r="81" spans="1:6" s="4" customFormat="1" ht="16.5" customHeight="1" x14ac:dyDescent="0.3">
      <c r="A81" s="14"/>
      <c r="B81" s="9" t="s">
        <v>23</v>
      </c>
      <c r="C81" s="82" t="s">
        <v>22</v>
      </c>
      <c r="D81" s="13">
        <v>200</v>
      </c>
      <c r="E81" s="13">
        <v>200</v>
      </c>
      <c r="F81" s="13">
        <v>200</v>
      </c>
    </row>
    <row r="82" spans="1:6" s="4" customFormat="1" ht="16.5" customHeight="1" x14ac:dyDescent="0.3">
      <c r="A82" s="14" t="s">
        <v>406</v>
      </c>
      <c r="B82" s="9"/>
      <c r="C82" s="82" t="s">
        <v>407</v>
      </c>
      <c r="D82" s="13">
        <f t="shared" ref="D82:F83" si="7">D83</f>
        <v>7764.1</v>
      </c>
      <c r="E82" s="13">
        <f t="shared" si="7"/>
        <v>8271</v>
      </c>
      <c r="F82" s="13">
        <f t="shared" si="7"/>
        <v>8271</v>
      </c>
    </row>
    <row r="83" spans="1:6" s="4" customFormat="1" ht="16.5" customHeight="1" x14ac:dyDescent="0.3">
      <c r="A83" s="14" t="s">
        <v>408</v>
      </c>
      <c r="B83" s="12"/>
      <c r="C83" s="19" t="s">
        <v>6</v>
      </c>
      <c r="D83" s="13">
        <f t="shared" si="7"/>
        <v>7764.1</v>
      </c>
      <c r="E83" s="13">
        <f t="shared" si="7"/>
        <v>8271</v>
      </c>
      <c r="F83" s="13">
        <f t="shared" si="7"/>
        <v>8271</v>
      </c>
    </row>
    <row r="84" spans="1:6" s="4" customFormat="1" ht="16.5" customHeight="1" x14ac:dyDescent="0.3">
      <c r="A84" s="14"/>
      <c r="B84" s="9" t="s">
        <v>23</v>
      </c>
      <c r="C84" s="82" t="s">
        <v>22</v>
      </c>
      <c r="D84" s="13">
        <v>7764.1</v>
      </c>
      <c r="E84" s="13">
        <v>8271</v>
      </c>
      <c r="F84" s="13">
        <v>8271</v>
      </c>
    </row>
    <row r="85" spans="1:6" s="4" customFormat="1" ht="15.75" customHeight="1" x14ac:dyDescent="0.3">
      <c r="A85" s="14" t="s">
        <v>409</v>
      </c>
      <c r="B85" s="12"/>
      <c r="C85" s="161" t="s">
        <v>410</v>
      </c>
      <c r="D85" s="13">
        <f>D88+D86</f>
        <v>41828.699999999997</v>
      </c>
      <c r="E85" s="13">
        <f>E88+E86</f>
        <v>42525.7</v>
      </c>
      <c r="F85" s="13">
        <f>F88+F86</f>
        <v>42525.7</v>
      </c>
    </row>
    <row r="86" spans="1:6" s="4" customFormat="1" ht="16.5" customHeight="1" x14ac:dyDescent="0.3">
      <c r="A86" s="14" t="s">
        <v>411</v>
      </c>
      <c r="B86" s="12"/>
      <c r="C86" s="19" t="s">
        <v>6</v>
      </c>
      <c r="D86" s="13">
        <f>D87</f>
        <v>38621.199999999997</v>
      </c>
      <c r="E86" s="13">
        <f>E87</f>
        <v>40525.699999999997</v>
      </c>
      <c r="F86" s="13">
        <f>F87</f>
        <v>40525.699999999997</v>
      </c>
    </row>
    <row r="87" spans="1:6" s="4" customFormat="1" ht="16.5" customHeight="1" x14ac:dyDescent="0.3">
      <c r="A87" s="14"/>
      <c r="B87" s="9" t="s">
        <v>23</v>
      </c>
      <c r="C87" s="82" t="s">
        <v>22</v>
      </c>
      <c r="D87" s="13">
        <v>38621.199999999997</v>
      </c>
      <c r="E87" s="13">
        <v>40525.699999999997</v>
      </c>
      <c r="F87" s="13">
        <v>40525.699999999997</v>
      </c>
    </row>
    <row r="88" spans="1:6" s="4" customFormat="1" ht="30.75" customHeight="1" x14ac:dyDescent="0.3">
      <c r="A88" s="14" t="s">
        <v>412</v>
      </c>
      <c r="B88" s="9"/>
      <c r="C88" s="19" t="s">
        <v>663</v>
      </c>
      <c r="D88" s="13">
        <f>D89+D90</f>
        <v>3207.5</v>
      </c>
      <c r="E88" s="13">
        <f>E89+E90</f>
        <v>2000</v>
      </c>
      <c r="F88" s="13">
        <f>F89+F90</f>
        <v>2000</v>
      </c>
    </row>
    <row r="89" spans="1:6" s="4" customFormat="1" ht="15.6" x14ac:dyDescent="0.3">
      <c r="A89" s="12"/>
      <c r="B89" s="9" t="s">
        <v>3</v>
      </c>
      <c r="C89" s="82" t="s">
        <v>146</v>
      </c>
      <c r="D89" s="13">
        <v>1640.4</v>
      </c>
      <c r="E89" s="13">
        <v>740.4</v>
      </c>
      <c r="F89" s="13">
        <v>740.4</v>
      </c>
    </row>
    <row r="90" spans="1:6" s="4" customFormat="1" ht="19.5" customHeight="1" x14ac:dyDescent="0.3">
      <c r="A90" s="12"/>
      <c r="B90" s="9" t="s">
        <v>23</v>
      </c>
      <c r="C90" s="82" t="s">
        <v>22</v>
      </c>
      <c r="D90" s="13">
        <v>1567.1</v>
      </c>
      <c r="E90" s="13">
        <v>1259.5999999999999</v>
      </c>
      <c r="F90" s="13">
        <v>1259.5999999999999</v>
      </c>
    </row>
    <row r="91" spans="1:6" s="4" customFormat="1" ht="31.5" customHeight="1" x14ac:dyDescent="0.3">
      <c r="A91" s="14" t="s">
        <v>413</v>
      </c>
      <c r="B91" s="9"/>
      <c r="C91" s="19" t="s">
        <v>606</v>
      </c>
      <c r="D91" s="13">
        <f t="shared" ref="D91:F92" si="8">D92</f>
        <v>18011.2</v>
      </c>
      <c r="E91" s="13">
        <f t="shared" si="8"/>
        <v>18979.900000000001</v>
      </c>
      <c r="F91" s="13">
        <f t="shared" si="8"/>
        <v>18979.900000000001</v>
      </c>
    </row>
    <row r="92" spans="1:6" s="4" customFormat="1" ht="18.75" customHeight="1" x14ac:dyDescent="0.3">
      <c r="A92" s="14" t="s">
        <v>414</v>
      </c>
      <c r="B92" s="9"/>
      <c r="C92" s="19" t="s">
        <v>6</v>
      </c>
      <c r="D92" s="13">
        <f t="shared" si="8"/>
        <v>18011.2</v>
      </c>
      <c r="E92" s="13">
        <f t="shared" si="8"/>
        <v>18979.900000000001</v>
      </c>
      <c r="F92" s="13">
        <f t="shared" si="8"/>
        <v>18979.900000000001</v>
      </c>
    </row>
    <row r="93" spans="1:6" s="4" customFormat="1" ht="18" customHeight="1" x14ac:dyDescent="0.3">
      <c r="A93" s="12"/>
      <c r="B93" s="9" t="s">
        <v>23</v>
      </c>
      <c r="C93" s="82" t="s">
        <v>22</v>
      </c>
      <c r="D93" s="13">
        <v>18011.2</v>
      </c>
      <c r="E93" s="13">
        <v>18979.900000000001</v>
      </c>
      <c r="F93" s="13">
        <v>18979.900000000001</v>
      </c>
    </row>
    <row r="94" spans="1:6" s="4" customFormat="1" ht="30" customHeight="1" x14ac:dyDescent="0.3">
      <c r="A94" s="14" t="s">
        <v>415</v>
      </c>
      <c r="B94" s="9"/>
      <c r="C94" s="19" t="s">
        <v>607</v>
      </c>
      <c r="D94" s="13">
        <f>D95+D97</f>
        <v>108.5</v>
      </c>
      <c r="E94" s="13">
        <f>E95</f>
        <v>20.3</v>
      </c>
      <c r="F94" s="13">
        <f>F95</f>
        <v>20.3</v>
      </c>
    </row>
    <row r="95" spans="1:6" s="4" customFormat="1" ht="46.5" customHeight="1" x14ac:dyDescent="0.3">
      <c r="A95" s="14" t="s">
        <v>417</v>
      </c>
      <c r="B95" s="9"/>
      <c r="C95" s="19" t="s">
        <v>52</v>
      </c>
      <c r="D95" s="13">
        <f>D96</f>
        <v>20.3</v>
      </c>
      <c r="E95" s="13">
        <f>E96</f>
        <v>20.3</v>
      </c>
      <c r="F95" s="13">
        <f>F96</f>
        <v>20.3</v>
      </c>
    </row>
    <row r="96" spans="1:6" s="4" customFormat="1" ht="18" customHeight="1" x14ac:dyDescent="0.3">
      <c r="A96" s="12"/>
      <c r="B96" s="9" t="s">
        <v>23</v>
      </c>
      <c r="C96" s="82" t="s">
        <v>22</v>
      </c>
      <c r="D96" s="13">
        <v>20.3</v>
      </c>
      <c r="E96" s="13">
        <v>20.3</v>
      </c>
      <c r="F96" s="13">
        <v>20.3</v>
      </c>
    </row>
    <row r="97" spans="1:6" s="4" customFormat="1" ht="31.5" customHeight="1" x14ac:dyDescent="0.3">
      <c r="A97" s="12" t="s">
        <v>425</v>
      </c>
      <c r="B97" s="9"/>
      <c r="C97" s="82" t="s">
        <v>416</v>
      </c>
      <c r="D97" s="13">
        <f>D98</f>
        <v>88.2</v>
      </c>
      <c r="E97" s="13">
        <f>E98</f>
        <v>0</v>
      </c>
      <c r="F97" s="13">
        <f>F98</f>
        <v>0</v>
      </c>
    </row>
    <row r="98" spans="1:6" s="4" customFormat="1" ht="18" customHeight="1" x14ac:dyDescent="0.3">
      <c r="A98" s="12"/>
      <c r="B98" s="9" t="s">
        <v>3</v>
      </c>
      <c r="C98" s="82" t="s">
        <v>146</v>
      </c>
      <c r="D98" s="13">
        <v>88.2</v>
      </c>
      <c r="E98" s="13">
        <v>0</v>
      </c>
      <c r="F98" s="13">
        <v>0</v>
      </c>
    </row>
    <row r="99" spans="1:6" s="4" customFormat="1" ht="18" customHeight="1" x14ac:dyDescent="0.3">
      <c r="A99" s="12" t="s">
        <v>418</v>
      </c>
      <c r="B99" s="9"/>
      <c r="C99" s="82" t="s">
        <v>419</v>
      </c>
      <c r="D99" s="13">
        <f>D100+D102</f>
        <v>229</v>
      </c>
      <c r="E99" s="13">
        <f>E100+E102</f>
        <v>229</v>
      </c>
      <c r="F99" s="13">
        <f>F100+F102</f>
        <v>229</v>
      </c>
    </row>
    <row r="100" spans="1:6" s="4" customFormat="1" ht="18" customHeight="1" x14ac:dyDescent="0.3">
      <c r="A100" s="14" t="s">
        <v>421</v>
      </c>
      <c r="B100" s="12"/>
      <c r="C100" s="19" t="s">
        <v>6</v>
      </c>
      <c r="D100" s="13">
        <f>D101</f>
        <v>39</v>
      </c>
      <c r="E100" s="13">
        <f>E101</f>
        <v>39</v>
      </c>
      <c r="F100" s="13">
        <f>F101</f>
        <v>39</v>
      </c>
    </row>
    <row r="101" spans="1:6" s="4" customFormat="1" ht="18" customHeight="1" x14ac:dyDescent="0.3">
      <c r="A101" s="23"/>
      <c r="B101" s="9" t="s">
        <v>23</v>
      </c>
      <c r="C101" s="82" t="s">
        <v>22</v>
      </c>
      <c r="D101" s="13">
        <v>39</v>
      </c>
      <c r="E101" s="13">
        <v>39</v>
      </c>
      <c r="F101" s="13">
        <v>39</v>
      </c>
    </row>
    <row r="102" spans="1:6" s="4" customFormat="1" ht="32.25" customHeight="1" x14ac:dyDescent="0.3">
      <c r="A102" s="12" t="s">
        <v>420</v>
      </c>
      <c r="B102" s="9"/>
      <c r="C102" s="19" t="s">
        <v>663</v>
      </c>
      <c r="D102" s="13">
        <f>D103</f>
        <v>190</v>
      </c>
      <c r="E102" s="13">
        <f>E103</f>
        <v>190</v>
      </c>
      <c r="F102" s="13">
        <f>F103</f>
        <v>190</v>
      </c>
    </row>
    <row r="103" spans="1:6" s="4" customFormat="1" ht="18" customHeight="1" x14ac:dyDescent="0.3">
      <c r="A103" s="12"/>
      <c r="B103" s="9" t="s">
        <v>3</v>
      </c>
      <c r="C103" s="82" t="s">
        <v>146</v>
      </c>
      <c r="D103" s="13">
        <v>190</v>
      </c>
      <c r="E103" s="13">
        <v>190</v>
      </c>
      <c r="F103" s="13">
        <v>190</v>
      </c>
    </row>
    <row r="104" spans="1:6" s="4" customFormat="1" ht="30" customHeight="1" x14ac:dyDescent="0.3">
      <c r="A104" s="12" t="s">
        <v>460</v>
      </c>
      <c r="B104" s="9"/>
      <c r="C104" s="82" t="s">
        <v>608</v>
      </c>
      <c r="D104" s="13">
        <f>D105+D107</f>
        <v>6051.7</v>
      </c>
      <c r="E104" s="13">
        <f>E105+E107</f>
        <v>100</v>
      </c>
      <c r="F104" s="13">
        <f>F105+F107</f>
        <v>150</v>
      </c>
    </row>
    <row r="105" spans="1:6" s="4" customFormat="1" ht="17.25" customHeight="1" x14ac:dyDescent="0.3">
      <c r="A105" s="12" t="s">
        <v>461</v>
      </c>
      <c r="B105" s="9"/>
      <c r="C105" s="82" t="s">
        <v>6</v>
      </c>
      <c r="D105" s="13">
        <f>D106</f>
        <v>5531.7</v>
      </c>
      <c r="E105" s="13">
        <f>E106</f>
        <v>100</v>
      </c>
      <c r="F105" s="13">
        <f>F106</f>
        <v>150</v>
      </c>
    </row>
    <row r="106" spans="1:6" s="4" customFormat="1" ht="18.75" customHeight="1" x14ac:dyDescent="0.3">
      <c r="A106" s="12"/>
      <c r="B106" s="9" t="s">
        <v>23</v>
      </c>
      <c r="C106" s="82" t="s">
        <v>22</v>
      </c>
      <c r="D106" s="13">
        <v>5531.7</v>
      </c>
      <c r="E106" s="13">
        <v>100</v>
      </c>
      <c r="F106" s="13">
        <v>150</v>
      </c>
    </row>
    <row r="107" spans="1:6" s="4" customFormat="1" ht="17.25" customHeight="1" x14ac:dyDescent="0.3">
      <c r="A107" s="12" t="s">
        <v>462</v>
      </c>
      <c r="B107" s="9"/>
      <c r="C107" s="82" t="s">
        <v>463</v>
      </c>
      <c r="D107" s="13">
        <f>D108</f>
        <v>520</v>
      </c>
      <c r="E107" s="13">
        <f>E108</f>
        <v>0</v>
      </c>
      <c r="F107" s="13">
        <f>F108</f>
        <v>0</v>
      </c>
    </row>
    <row r="108" spans="1:6" s="4" customFormat="1" ht="18.75" customHeight="1" x14ac:dyDescent="0.3">
      <c r="A108" s="12"/>
      <c r="B108" s="9" t="s">
        <v>3</v>
      </c>
      <c r="C108" s="82" t="s">
        <v>146</v>
      </c>
      <c r="D108" s="13">
        <v>520</v>
      </c>
      <c r="E108" s="13">
        <v>0</v>
      </c>
      <c r="F108" s="13">
        <v>0</v>
      </c>
    </row>
    <row r="109" spans="1:6" s="4" customFormat="1" ht="15.75" customHeight="1" x14ac:dyDescent="0.3">
      <c r="A109" s="14" t="s">
        <v>422</v>
      </c>
      <c r="B109" s="9"/>
      <c r="C109" s="19" t="s">
        <v>423</v>
      </c>
      <c r="D109" s="11">
        <f>D110</f>
        <v>7764.5</v>
      </c>
      <c r="E109" s="11">
        <f>E110</f>
        <v>7991.1</v>
      </c>
      <c r="F109" s="11">
        <f>F110</f>
        <v>7991.1</v>
      </c>
    </row>
    <row r="110" spans="1:6" s="4" customFormat="1" ht="15.75" customHeight="1" x14ac:dyDescent="0.3">
      <c r="A110" s="14" t="s">
        <v>424</v>
      </c>
      <c r="B110" s="12"/>
      <c r="C110" s="19" t="s">
        <v>16</v>
      </c>
      <c r="D110" s="13">
        <f>D111+D112+D113</f>
        <v>7764.5</v>
      </c>
      <c r="E110" s="13">
        <f>E111+E112+E113</f>
        <v>7991.1</v>
      </c>
      <c r="F110" s="13">
        <f>F111+F112+F113</f>
        <v>7991.1</v>
      </c>
    </row>
    <row r="111" spans="1:6" s="4" customFormat="1" ht="43.5" customHeight="1" x14ac:dyDescent="0.3">
      <c r="A111" s="12"/>
      <c r="B111" s="9" t="s">
        <v>5</v>
      </c>
      <c r="C111" s="82" t="s">
        <v>180</v>
      </c>
      <c r="D111" s="13">
        <v>7369.5</v>
      </c>
      <c r="E111" s="13">
        <v>7596.1</v>
      </c>
      <c r="F111" s="13">
        <v>7596.1</v>
      </c>
    </row>
    <row r="112" spans="1:6" s="4" customFormat="1" ht="15.75" customHeight="1" x14ac:dyDescent="0.3">
      <c r="A112" s="12"/>
      <c r="B112" s="9" t="s">
        <v>3</v>
      </c>
      <c r="C112" s="82" t="s">
        <v>146</v>
      </c>
      <c r="D112" s="13">
        <v>393.7</v>
      </c>
      <c r="E112" s="13">
        <v>393.7</v>
      </c>
      <c r="F112" s="13">
        <v>393.7</v>
      </c>
    </row>
    <row r="113" spans="1:6" s="4" customFormat="1" ht="15.6" x14ac:dyDescent="0.3">
      <c r="A113" s="12"/>
      <c r="B113" s="9" t="s">
        <v>2</v>
      </c>
      <c r="C113" s="82" t="s">
        <v>1</v>
      </c>
      <c r="D113" s="13">
        <v>1.3</v>
      </c>
      <c r="E113" s="13">
        <v>1.3</v>
      </c>
      <c r="F113" s="13">
        <v>1.3</v>
      </c>
    </row>
    <row r="114" spans="1:6" s="4" customFormat="1" ht="27.75" customHeight="1" x14ac:dyDescent="0.3">
      <c r="A114" s="16" t="s">
        <v>49</v>
      </c>
      <c r="B114" s="12"/>
      <c r="C114" s="74" t="s">
        <v>648</v>
      </c>
      <c r="D114" s="6">
        <f>D115+D119</f>
        <v>67141.400000000009</v>
      </c>
      <c r="E114" s="6">
        <f>E115+E119</f>
        <v>66380.900000000009</v>
      </c>
      <c r="F114" s="6">
        <f>F115+F119</f>
        <v>66380.900000000009</v>
      </c>
    </row>
    <row r="115" spans="1:6" s="4" customFormat="1" ht="16.5" customHeight="1" x14ac:dyDescent="0.3">
      <c r="A115" s="14" t="s">
        <v>177</v>
      </c>
      <c r="B115" s="12"/>
      <c r="C115" s="19" t="s">
        <v>363</v>
      </c>
      <c r="D115" s="8">
        <f t="shared" ref="D115:F117" si="9">D116</f>
        <v>100</v>
      </c>
      <c r="E115" s="8">
        <f t="shared" si="9"/>
        <v>0</v>
      </c>
      <c r="F115" s="8">
        <f t="shared" si="9"/>
        <v>0</v>
      </c>
    </row>
    <row r="116" spans="1:6" s="4" customFormat="1" ht="16.5" customHeight="1" x14ac:dyDescent="0.3">
      <c r="A116" s="14" t="s">
        <v>426</v>
      </c>
      <c r="B116" s="12"/>
      <c r="C116" s="19" t="s">
        <v>427</v>
      </c>
      <c r="D116" s="8">
        <f t="shared" si="9"/>
        <v>100</v>
      </c>
      <c r="E116" s="8">
        <f t="shared" si="9"/>
        <v>0</v>
      </c>
      <c r="F116" s="8">
        <f t="shared" si="9"/>
        <v>0</v>
      </c>
    </row>
    <row r="117" spans="1:6" s="4" customFormat="1" ht="16.5" customHeight="1" x14ac:dyDescent="0.3">
      <c r="A117" s="14" t="s">
        <v>428</v>
      </c>
      <c r="B117" s="12"/>
      <c r="C117" s="19" t="s">
        <v>429</v>
      </c>
      <c r="D117" s="8">
        <f t="shared" si="9"/>
        <v>100</v>
      </c>
      <c r="E117" s="8">
        <f t="shared" si="9"/>
        <v>0</v>
      </c>
      <c r="F117" s="8">
        <f t="shared" si="9"/>
        <v>0</v>
      </c>
    </row>
    <row r="118" spans="1:6" s="4" customFormat="1" ht="16.5" customHeight="1" x14ac:dyDescent="0.3">
      <c r="A118" s="14"/>
      <c r="B118" s="12">
        <v>600</v>
      </c>
      <c r="C118" s="82" t="s">
        <v>22</v>
      </c>
      <c r="D118" s="8">
        <v>100</v>
      </c>
      <c r="E118" s="8">
        <v>0</v>
      </c>
      <c r="F118" s="8">
        <v>0</v>
      </c>
    </row>
    <row r="119" spans="1:6" s="4" customFormat="1" ht="16.5" customHeight="1" x14ac:dyDescent="0.3">
      <c r="A119" s="14" t="s">
        <v>430</v>
      </c>
      <c r="B119" s="12"/>
      <c r="C119" s="82" t="s">
        <v>373</v>
      </c>
      <c r="D119" s="8">
        <f>D120+D125+D128+D131</f>
        <v>67041.400000000009</v>
      </c>
      <c r="E119" s="8">
        <f t="shared" ref="E119:F119" si="10">E120+E125+E128+E131</f>
        <v>66380.900000000009</v>
      </c>
      <c r="F119" s="8">
        <f t="shared" si="10"/>
        <v>66380.900000000009</v>
      </c>
    </row>
    <row r="120" spans="1:6" s="4" customFormat="1" ht="30" customHeight="1" x14ac:dyDescent="0.3">
      <c r="A120" s="14" t="s">
        <v>431</v>
      </c>
      <c r="B120" s="14"/>
      <c r="C120" s="19" t="s">
        <v>609</v>
      </c>
      <c r="D120" s="13">
        <f>D121</f>
        <v>1217.1000000000001</v>
      </c>
      <c r="E120" s="13">
        <f>E121</f>
        <v>1217.1000000000001</v>
      </c>
      <c r="F120" s="13">
        <f>F121</f>
        <v>1217.1000000000001</v>
      </c>
    </row>
    <row r="121" spans="1:6" s="4" customFormat="1" ht="31.5" customHeight="1" x14ac:dyDescent="0.3">
      <c r="A121" s="14" t="s">
        <v>432</v>
      </c>
      <c r="B121" s="9"/>
      <c r="C121" s="19" t="s">
        <v>663</v>
      </c>
      <c r="D121" s="13">
        <f>D123+D124+D122</f>
        <v>1217.1000000000001</v>
      </c>
      <c r="E121" s="13">
        <f>E123+E124+E122</f>
        <v>1217.1000000000001</v>
      </c>
      <c r="F121" s="13">
        <f>F123+F124+F122</f>
        <v>1217.1000000000001</v>
      </c>
    </row>
    <row r="122" spans="1:6" s="4" customFormat="1" ht="45.75" customHeight="1" x14ac:dyDescent="0.3">
      <c r="A122" s="12"/>
      <c r="B122" s="9" t="s">
        <v>5</v>
      </c>
      <c r="C122" s="82" t="s">
        <v>180</v>
      </c>
      <c r="D122" s="13">
        <v>370.2</v>
      </c>
      <c r="E122" s="13">
        <v>370.2</v>
      </c>
      <c r="F122" s="13">
        <v>370.2</v>
      </c>
    </row>
    <row r="123" spans="1:6" s="4" customFormat="1" ht="17.25" customHeight="1" x14ac:dyDescent="0.3">
      <c r="A123" s="9"/>
      <c r="B123" s="9" t="s">
        <v>3</v>
      </c>
      <c r="C123" s="82" t="s">
        <v>146</v>
      </c>
      <c r="D123" s="13">
        <v>449.8</v>
      </c>
      <c r="E123" s="13">
        <v>449.8</v>
      </c>
      <c r="F123" s="13">
        <v>449.8</v>
      </c>
    </row>
    <row r="124" spans="1:6" s="4" customFormat="1" ht="19.5" customHeight="1" x14ac:dyDescent="0.3">
      <c r="A124" s="12"/>
      <c r="B124" s="9" t="s">
        <v>23</v>
      </c>
      <c r="C124" s="82" t="s">
        <v>22</v>
      </c>
      <c r="D124" s="13">
        <v>397.1</v>
      </c>
      <c r="E124" s="13">
        <v>397.1</v>
      </c>
      <c r="F124" s="13">
        <v>397.1</v>
      </c>
    </row>
    <row r="125" spans="1:6" s="4" customFormat="1" ht="34.5" customHeight="1" x14ac:dyDescent="0.3">
      <c r="A125" s="14" t="s">
        <v>433</v>
      </c>
      <c r="B125" s="9"/>
      <c r="C125" s="19" t="s">
        <v>434</v>
      </c>
      <c r="D125" s="13">
        <f t="shared" ref="D125:F126" si="11">D126</f>
        <v>715</v>
      </c>
      <c r="E125" s="13">
        <f t="shared" si="11"/>
        <v>715</v>
      </c>
      <c r="F125" s="13">
        <f t="shared" si="11"/>
        <v>715</v>
      </c>
    </row>
    <row r="126" spans="1:6" s="4" customFormat="1" ht="33.75" customHeight="1" x14ac:dyDescent="0.3">
      <c r="A126" s="14" t="s">
        <v>435</v>
      </c>
      <c r="B126" s="12"/>
      <c r="C126" s="19" t="s">
        <v>663</v>
      </c>
      <c r="D126" s="13">
        <f t="shared" si="11"/>
        <v>715</v>
      </c>
      <c r="E126" s="13">
        <f t="shared" si="11"/>
        <v>715</v>
      </c>
      <c r="F126" s="13">
        <f t="shared" si="11"/>
        <v>715</v>
      </c>
    </row>
    <row r="127" spans="1:6" s="4" customFormat="1" ht="17.25" customHeight="1" x14ac:dyDescent="0.3">
      <c r="A127" s="12"/>
      <c r="B127" s="9" t="s">
        <v>23</v>
      </c>
      <c r="C127" s="82" t="s">
        <v>22</v>
      </c>
      <c r="D127" s="13">
        <v>715</v>
      </c>
      <c r="E127" s="13">
        <v>715</v>
      </c>
      <c r="F127" s="13">
        <v>715</v>
      </c>
    </row>
    <row r="128" spans="1:6" s="4" customFormat="1" ht="47.25" customHeight="1" x14ac:dyDescent="0.3">
      <c r="A128" s="14" t="s">
        <v>436</v>
      </c>
      <c r="B128" s="9"/>
      <c r="C128" s="19" t="s">
        <v>610</v>
      </c>
      <c r="D128" s="13">
        <f t="shared" ref="D128:F129" si="12">D129</f>
        <v>63718.8</v>
      </c>
      <c r="E128" s="13">
        <f t="shared" si="12"/>
        <v>64448.800000000003</v>
      </c>
      <c r="F128" s="13">
        <f t="shared" si="12"/>
        <v>64448.800000000003</v>
      </c>
    </row>
    <row r="129" spans="1:10" s="4" customFormat="1" ht="18" customHeight="1" x14ac:dyDescent="0.3">
      <c r="A129" s="14" t="s">
        <v>437</v>
      </c>
      <c r="B129" s="12"/>
      <c r="C129" s="19" t="s">
        <v>6</v>
      </c>
      <c r="D129" s="13">
        <f t="shared" si="12"/>
        <v>63718.8</v>
      </c>
      <c r="E129" s="13">
        <f t="shared" si="12"/>
        <v>64448.800000000003</v>
      </c>
      <c r="F129" s="13">
        <f t="shared" si="12"/>
        <v>64448.800000000003</v>
      </c>
    </row>
    <row r="130" spans="1:10" s="4" customFormat="1" ht="17.25" customHeight="1" x14ac:dyDescent="0.3">
      <c r="A130" s="12"/>
      <c r="B130" s="9" t="s">
        <v>23</v>
      </c>
      <c r="C130" s="82" t="s">
        <v>22</v>
      </c>
      <c r="D130" s="13">
        <v>63718.8</v>
      </c>
      <c r="E130" s="13">
        <v>64448.800000000003</v>
      </c>
      <c r="F130" s="13">
        <v>64448.800000000003</v>
      </c>
      <c r="I130" s="98"/>
      <c r="J130" s="98"/>
    </row>
    <row r="131" spans="1:10" s="4" customFormat="1" ht="19.5" customHeight="1" x14ac:dyDescent="0.3">
      <c r="A131" s="12" t="s">
        <v>438</v>
      </c>
      <c r="B131" s="9"/>
      <c r="C131" s="82" t="s">
        <v>599</v>
      </c>
      <c r="D131" s="13">
        <f t="shared" ref="D131:F132" si="13">D132</f>
        <v>1390.5</v>
      </c>
      <c r="E131" s="13">
        <f t="shared" si="13"/>
        <v>0</v>
      </c>
      <c r="F131" s="13">
        <f t="shared" si="13"/>
        <v>0</v>
      </c>
    </row>
    <row r="132" spans="1:10" s="4" customFormat="1" ht="19.5" customHeight="1" x14ac:dyDescent="0.3">
      <c r="A132" s="14" t="s">
        <v>439</v>
      </c>
      <c r="B132" s="9"/>
      <c r="C132" s="19" t="s">
        <v>6</v>
      </c>
      <c r="D132" s="13">
        <f t="shared" si="13"/>
        <v>1390.5</v>
      </c>
      <c r="E132" s="13">
        <f t="shared" si="13"/>
        <v>0</v>
      </c>
      <c r="F132" s="13">
        <f t="shared" si="13"/>
        <v>0</v>
      </c>
    </row>
    <row r="133" spans="1:10" s="4" customFormat="1" ht="19.5" customHeight="1" x14ac:dyDescent="0.3">
      <c r="A133" s="12"/>
      <c r="B133" s="9" t="s">
        <v>23</v>
      </c>
      <c r="C133" s="82" t="s">
        <v>22</v>
      </c>
      <c r="D133" s="13">
        <v>1390.5</v>
      </c>
      <c r="E133" s="13">
        <v>0</v>
      </c>
      <c r="F133" s="13">
        <v>0</v>
      </c>
    </row>
    <row r="134" spans="1:10" s="4" customFormat="1" ht="32.25" customHeight="1" x14ac:dyDescent="0.3">
      <c r="A134" s="16" t="s">
        <v>48</v>
      </c>
      <c r="B134" s="12"/>
      <c r="C134" s="81" t="s">
        <v>611</v>
      </c>
      <c r="D134" s="6">
        <f>D135</f>
        <v>5163.0999999999995</v>
      </c>
      <c r="E134" s="6">
        <f>E135</f>
        <v>5425.1</v>
      </c>
      <c r="F134" s="6">
        <f>F135</f>
        <v>5497.1</v>
      </c>
    </row>
    <row r="135" spans="1:10" s="4" customFormat="1" ht="18" customHeight="1" x14ac:dyDescent="0.3">
      <c r="A135" s="14" t="s">
        <v>440</v>
      </c>
      <c r="B135" s="12"/>
      <c r="C135" s="82" t="s">
        <v>373</v>
      </c>
      <c r="D135" s="13">
        <f>D136+D141+D144+D147</f>
        <v>5163.0999999999995</v>
      </c>
      <c r="E135" s="13">
        <f>E136+E141+E144+E147</f>
        <v>5425.1</v>
      </c>
      <c r="F135" s="13">
        <f>F136+F141+F144+F147</f>
        <v>5497.1</v>
      </c>
    </row>
    <row r="136" spans="1:10" s="4" customFormat="1" ht="27.6" x14ac:dyDescent="0.3">
      <c r="A136" s="14" t="s">
        <v>441</v>
      </c>
      <c r="B136" s="9"/>
      <c r="C136" s="162" t="s">
        <v>442</v>
      </c>
      <c r="D136" s="13">
        <f>D137+D139</f>
        <v>227.2</v>
      </c>
      <c r="E136" s="13">
        <f>E137+E139</f>
        <v>227.2</v>
      </c>
      <c r="F136" s="13">
        <f>F137+F139</f>
        <v>227.2</v>
      </c>
    </row>
    <row r="137" spans="1:10" s="4" customFormat="1" ht="15.6" x14ac:dyDescent="0.3">
      <c r="A137" s="14" t="s">
        <v>443</v>
      </c>
      <c r="B137" s="9"/>
      <c r="C137" s="19" t="s">
        <v>211</v>
      </c>
      <c r="D137" s="13">
        <f>D138</f>
        <v>75</v>
      </c>
      <c r="E137" s="13">
        <f>E138</f>
        <v>75</v>
      </c>
      <c r="F137" s="13">
        <f>F138</f>
        <v>75</v>
      </c>
    </row>
    <row r="138" spans="1:10" s="4" customFormat="1" ht="15" customHeight="1" x14ac:dyDescent="0.3">
      <c r="A138" s="12"/>
      <c r="B138" s="9" t="s">
        <v>3</v>
      </c>
      <c r="C138" s="82" t="s">
        <v>146</v>
      </c>
      <c r="D138" s="13">
        <v>75</v>
      </c>
      <c r="E138" s="13">
        <v>75</v>
      </c>
      <c r="F138" s="13">
        <v>75</v>
      </c>
    </row>
    <row r="139" spans="1:10" s="4" customFormat="1" ht="31.5" customHeight="1" x14ac:dyDescent="0.3">
      <c r="A139" s="12" t="s">
        <v>444</v>
      </c>
      <c r="B139" s="9"/>
      <c r="C139" s="79" t="s">
        <v>147</v>
      </c>
      <c r="D139" s="13">
        <f>D140</f>
        <v>152.19999999999999</v>
      </c>
      <c r="E139" s="13">
        <f>E140</f>
        <v>152.19999999999999</v>
      </c>
      <c r="F139" s="13">
        <f>F140</f>
        <v>152.19999999999999</v>
      </c>
    </row>
    <row r="140" spans="1:10" s="4" customFormat="1" ht="48.75" customHeight="1" x14ac:dyDescent="0.3">
      <c r="A140" s="12"/>
      <c r="B140" s="9" t="s">
        <v>5</v>
      </c>
      <c r="C140" s="82" t="s">
        <v>180</v>
      </c>
      <c r="D140" s="13">
        <v>152.19999999999999</v>
      </c>
      <c r="E140" s="13">
        <v>152.19999999999999</v>
      </c>
      <c r="F140" s="13">
        <v>152.19999999999999</v>
      </c>
    </row>
    <row r="141" spans="1:10" s="4" customFormat="1" ht="61.5" customHeight="1" x14ac:dyDescent="0.3">
      <c r="A141" s="14" t="s">
        <v>446</v>
      </c>
      <c r="B141" s="12"/>
      <c r="C141" s="82" t="s">
        <v>445</v>
      </c>
      <c r="D141" s="13">
        <f t="shared" ref="D141:F142" si="14">D142</f>
        <v>2927.1</v>
      </c>
      <c r="E141" s="13">
        <f t="shared" si="14"/>
        <v>3012.3</v>
      </c>
      <c r="F141" s="13">
        <f t="shared" si="14"/>
        <v>3012.3</v>
      </c>
    </row>
    <row r="142" spans="1:10" s="4" customFormat="1" ht="20.25" customHeight="1" x14ac:dyDescent="0.3">
      <c r="A142" s="14" t="s">
        <v>447</v>
      </c>
      <c r="B142" s="9"/>
      <c r="C142" s="82" t="s">
        <v>47</v>
      </c>
      <c r="D142" s="13">
        <f t="shared" si="14"/>
        <v>2927.1</v>
      </c>
      <c r="E142" s="13">
        <f t="shared" si="14"/>
        <v>3012.3</v>
      </c>
      <c r="F142" s="13">
        <f t="shared" si="14"/>
        <v>3012.3</v>
      </c>
    </row>
    <row r="143" spans="1:10" s="4" customFormat="1" ht="44.25" customHeight="1" x14ac:dyDescent="0.3">
      <c r="A143" s="12"/>
      <c r="B143" s="9" t="s">
        <v>5</v>
      </c>
      <c r="C143" s="82" t="s">
        <v>180</v>
      </c>
      <c r="D143" s="13">
        <v>2927.1</v>
      </c>
      <c r="E143" s="13">
        <v>3012.3</v>
      </c>
      <c r="F143" s="13">
        <v>3012.3</v>
      </c>
    </row>
    <row r="144" spans="1:10" s="4" customFormat="1" ht="32.25" customHeight="1" x14ac:dyDescent="0.3">
      <c r="A144" s="14" t="s">
        <v>448</v>
      </c>
      <c r="B144" s="9"/>
      <c r="C144" s="19" t="s">
        <v>612</v>
      </c>
      <c r="D144" s="13">
        <f t="shared" ref="D144:F145" si="15">D145</f>
        <v>91</v>
      </c>
      <c r="E144" s="13">
        <f t="shared" si="15"/>
        <v>91</v>
      </c>
      <c r="F144" s="13">
        <f t="shared" si="15"/>
        <v>91</v>
      </c>
    </row>
    <row r="145" spans="1:6" s="4" customFormat="1" ht="15" customHeight="1" x14ac:dyDescent="0.3">
      <c r="A145" s="14" t="s">
        <v>449</v>
      </c>
      <c r="B145" s="9"/>
      <c r="C145" s="19" t="s">
        <v>663</v>
      </c>
      <c r="D145" s="13">
        <f t="shared" si="15"/>
        <v>91</v>
      </c>
      <c r="E145" s="13">
        <f t="shared" si="15"/>
        <v>91</v>
      </c>
      <c r="F145" s="13">
        <f t="shared" si="15"/>
        <v>91</v>
      </c>
    </row>
    <row r="146" spans="1:6" s="4" customFormat="1" ht="15" customHeight="1" x14ac:dyDescent="0.3">
      <c r="A146" s="12"/>
      <c r="B146" s="9" t="s">
        <v>23</v>
      </c>
      <c r="C146" s="82" t="s">
        <v>22</v>
      </c>
      <c r="D146" s="13">
        <v>91</v>
      </c>
      <c r="E146" s="13">
        <v>91</v>
      </c>
      <c r="F146" s="13">
        <v>91</v>
      </c>
    </row>
    <row r="147" spans="1:6" s="4" customFormat="1" ht="15" customHeight="1" x14ac:dyDescent="0.3">
      <c r="A147" s="14" t="s">
        <v>450</v>
      </c>
      <c r="B147" s="9"/>
      <c r="C147" s="82" t="s">
        <v>451</v>
      </c>
      <c r="D147" s="13">
        <f>D148+D150+D152</f>
        <v>1917.8</v>
      </c>
      <c r="E147" s="13">
        <f>E148+E150+E152</f>
        <v>2094.6</v>
      </c>
      <c r="F147" s="13">
        <f>F148+F150+F152</f>
        <v>2166.6000000000004</v>
      </c>
    </row>
    <row r="148" spans="1:6" s="4" customFormat="1" ht="15" customHeight="1" x14ac:dyDescent="0.3">
      <c r="A148" s="14" t="s">
        <v>452</v>
      </c>
      <c r="B148" s="9"/>
      <c r="C148" s="19" t="s">
        <v>46</v>
      </c>
      <c r="D148" s="13">
        <f>D149</f>
        <v>17.600000000000001</v>
      </c>
      <c r="E148" s="13">
        <f>E149</f>
        <v>17.600000000000001</v>
      </c>
      <c r="F148" s="13">
        <f>F149</f>
        <v>17.600000000000001</v>
      </c>
    </row>
    <row r="149" spans="1:6" s="4" customFormat="1" ht="15" customHeight="1" x14ac:dyDescent="0.3">
      <c r="A149" s="12"/>
      <c r="B149" s="9" t="s">
        <v>3</v>
      </c>
      <c r="C149" s="82" t="s">
        <v>146</v>
      </c>
      <c r="D149" s="13">
        <v>17.600000000000001</v>
      </c>
      <c r="E149" s="13">
        <v>17.600000000000001</v>
      </c>
      <c r="F149" s="13">
        <v>17.600000000000001</v>
      </c>
    </row>
    <row r="150" spans="1:6" s="4" customFormat="1" ht="15" customHeight="1" x14ac:dyDescent="0.3">
      <c r="A150" s="12" t="s">
        <v>453</v>
      </c>
      <c r="B150" s="9"/>
      <c r="C150" s="79" t="s">
        <v>142</v>
      </c>
      <c r="D150" s="13">
        <f>D151</f>
        <v>94.9</v>
      </c>
      <c r="E150" s="13">
        <f>E151</f>
        <v>97.7</v>
      </c>
      <c r="F150" s="13">
        <f>F151</f>
        <v>97.7</v>
      </c>
    </row>
    <row r="151" spans="1:6" s="4" customFormat="1" ht="15" customHeight="1" x14ac:dyDescent="0.3">
      <c r="A151" s="12"/>
      <c r="B151" s="9" t="s">
        <v>3</v>
      </c>
      <c r="C151" s="82" t="s">
        <v>146</v>
      </c>
      <c r="D151" s="13">
        <v>94.9</v>
      </c>
      <c r="E151" s="13">
        <v>97.7</v>
      </c>
      <c r="F151" s="13">
        <v>97.7</v>
      </c>
    </row>
    <row r="152" spans="1:6" s="4" customFormat="1" ht="31.5" customHeight="1" x14ac:dyDescent="0.3">
      <c r="A152" s="12" t="s">
        <v>454</v>
      </c>
      <c r="B152" s="9"/>
      <c r="C152" s="79" t="s">
        <v>455</v>
      </c>
      <c r="D152" s="13">
        <f>D153</f>
        <v>1805.3</v>
      </c>
      <c r="E152" s="13">
        <f>E153</f>
        <v>1979.3</v>
      </c>
      <c r="F152" s="13">
        <f>F153</f>
        <v>2051.3000000000002</v>
      </c>
    </row>
    <row r="153" spans="1:6" s="4" customFormat="1" ht="46.5" customHeight="1" x14ac:dyDescent="0.3">
      <c r="A153" s="12"/>
      <c r="B153" s="9" t="s">
        <v>5</v>
      </c>
      <c r="C153" s="82" t="s">
        <v>180</v>
      </c>
      <c r="D153" s="13">
        <v>1805.3</v>
      </c>
      <c r="E153" s="13">
        <v>1979.3</v>
      </c>
      <c r="F153" s="13">
        <v>2051.3000000000002</v>
      </c>
    </row>
    <row r="154" spans="1:6" s="4" customFormat="1" ht="21.75" customHeight="1" x14ac:dyDescent="0.3">
      <c r="A154" s="16" t="s">
        <v>45</v>
      </c>
      <c r="B154" s="9"/>
      <c r="C154" s="163" t="s">
        <v>613</v>
      </c>
      <c r="D154" s="6">
        <f>D155</f>
        <v>14361.199999999999</v>
      </c>
      <c r="E154" s="6">
        <f>E155</f>
        <v>13980.4</v>
      </c>
      <c r="F154" s="6">
        <f>F155</f>
        <v>13980.4</v>
      </c>
    </row>
    <row r="155" spans="1:6" s="4" customFormat="1" ht="15.6" x14ac:dyDescent="0.3">
      <c r="A155" s="14" t="s">
        <v>464</v>
      </c>
      <c r="B155" s="12"/>
      <c r="C155" s="82" t="s">
        <v>373</v>
      </c>
      <c r="D155" s="13">
        <f>D156+D163+D168</f>
        <v>14361.199999999999</v>
      </c>
      <c r="E155" s="13">
        <f>E156+E163+E168</f>
        <v>13980.4</v>
      </c>
      <c r="F155" s="13">
        <f>F156+F163+F168</f>
        <v>13980.4</v>
      </c>
    </row>
    <row r="156" spans="1:6" s="4" customFormat="1" ht="30" customHeight="1" x14ac:dyDescent="0.3">
      <c r="A156" s="14" t="s">
        <v>465</v>
      </c>
      <c r="B156" s="9"/>
      <c r="C156" s="82" t="s">
        <v>614</v>
      </c>
      <c r="D156" s="13">
        <f>D161+D157</f>
        <v>8321.2999999999993</v>
      </c>
      <c r="E156" s="13">
        <f>E161+E157</f>
        <v>7811.9</v>
      </c>
      <c r="F156" s="13">
        <f>F161+F157</f>
        <v>7811.9</v>
      </c>
    </row>
    <row r="157" spans="1:6" s="4" customFormat="1" ht="18.75" customHeight="1" x14ac:dyDescent="0.3">
      <c r="A157" s="14" t="s">
        <v>466</v>
      </c>
      <c r="B157" s="9"/>
      <c r="C157" s="19" t="s">
        <v>194</v>
      </c>
      <c r="D157" s="13">
        <f>D158+D159+D160</f>
        <v>7153.3</v>
      </c>
      <c r="E157" s="13">
        <f>E158+E159+E160</f>
        <v>7546.9</v>
      </c>
      <c r="F157" s="13">
        <f>F158+F159+F160</f>
        <v>7546.9</v>
      </c>
    </row>
    <row r="158" spans="1:6" s="4" customFormat="1" ht="33" customHeight="1" x14ac:dyDescent="0.3">
      <c r="A158" s="14"/>
      <c r="B158" s="9" t="s">
        <v>5</v>
      </c>
      <c r="C158" s="82" t="s">
        <v>180</v>
      </c>
      <c r="D158" s="13">
        <v>5319.1</v>
      </c>
      <c r="E158" s="13">
        <v>5712.7</v>
      </c>
      <c r="F158" s="13">
        <v>5712.7</v>
      </c>
    </row>
    <row r="159" spans="1:6" s="4" customFormat="1" ht="15.6" x14ac:dyDescent="0.3">
      <c r="A159" s="12"/>
      <c r="B159" s="9" t="s">
        <v>3</v>
      </c>
      <c r="C159" s="82" t="s">
        <v>146</v>
      </c>
      <c r="D159" s="13">
        <v>1671.2</v>
      </c>
      <c r="E159" s="13">
        <v>1671.2</v>
      </c>
      <c r="F159" s="13">
        <v>1671.2</v>
      </c>
    </row>
    <row r="160" spans="1:6" s="4" customFormat="1" ht="15.6" x14ac:dyDescent="0.3">
      <c r="A160" s="12"/>
      <c r="B160" s="9" t="s">
        <v>2</v>
      </c>
      <c r="C160" s="82" t="s">
        <v>1</v>
      </c>
      <c r="D160" s="13">
        <v>163</v>
      </c>
      <c r="E160" s="13">
        <v>163</v>
      </c>
      <c r="F160" s="13">
        <v>163</v>
      </c>
    </row>
    <row r="161" spans="1:6" s="4" customFormat="1" ht="15.6" x14ac:dyDescent="0.3">
      <c r="A161" s="14" t="s">
        <v>467</v>
      </c>
      <c r="B161" s="9"/>
      <c r="C161" s="19" t="s">
        <v>663</v>
      </c>
      <c r="D161" s="13">
        <f>D162</f>
        <v>1168</v>
      </c>
      <c r="E161" s="13">
        <f>E162</f>
        <v>265</v>
      </c>
      <c r="F161" s="13">
        <f>F162</f>
        <v>265</v>
      </c>
    </row>
    <row r="162" spans="1:6" s="4" customFormat="1" ht="15" customHeight="1" x14ac:dyDescent="0.3">
      <c r="A162" s="12"/>
      <c r="B162" s="9" t="s">
        <v>3</v>
      </c>
      <c r="C162" s="82" t="s">
        <v>146</v>
      </c>
      <c r="D162" s="13">
        <v>1168</v>
      </c>
      <c r="E162" s="13">
        <v>265</v>
      </c>
      <c r="F162" s="13">
        <v>265</v>
      </c>
    </row>
    <row r="163" spans="1:6" s="4" customFormat="1" ht="30" customHeight="1" x14ac:dyDescent="0.3">
      <c r="A163" s="14" t="s">
        <v>468</v>
      </c>
      <c r="B163" s="9"/>
      <c r="C163" s="82" t="s">
        <v>615</v>
      </c>
      <c r="D163" s="13">
        <f>D164+D166</f>
        <v>95.4</v>
      </c>
      <c r="E163" s="13">
        <f>E164+E166</f>
        <v>22.2</v>
      </c>
      <c r="F163" s="13">
        <f>F164+F166</f>
        <v>22.2</v>
      </c>
    </row>
    <row r="164" spans="1:6" s="4" customFormat="1" ht="18.75" customHeight="1" x14ac:dyDescent="0.3">
      <c r="A164" s="14" t="s">
        <v>469</v>
      </c>
      <c r="B164" s="9"/>
      <c r="C164" s="19" t="s">
        <v>196</v>
      </c>
      <c r="D164" s="13">
        <f>D165</f>
        <v>22.2</v>
      </c>
      <c r="E164" s="13">
        <f>E165</f>
        <v>22.2</v>
      </c>
      <c r="F164" s="13">
        <f>F165</f>
        <v>22.2</v>
      </c>
    </row>
    <row r="165" spans="1:6" s="4" customFormat="1" ht="18.75" customHeight="1" x14ac:dyDescent="0.3">
      <c r="A165" s="14"/>
      <c r="B165" s="9" t="s">
        <v>3</v>
      </c>
      <c r="C165" s="82" t="s">
        <v>146</v>
      </c>
      <c r="D165" s="13">
        <v>22.2</v>
      </c>
      <c r="E165" s="13">
        <v>22.2</v>
      </c>
      <c r="F165" s="13">
        <v>22.2</v>
      </c>
    </row>
    <row r="166" spans="1:6" s="4" customFormat="1" ht="18.75" customHeight="1" x14ac:dyDescent="0.3">
      <c r="A166" s="14" t="s">
        <v>470</v>
      </c>
      <c r="B166" s="9"/>
      <c r="C166" s="82" t="s">
        <v>646</v>
      </c>
      <c r="D166" s="13">
        <f>D167</f>
        <v>73.2</v>
      </c>
      <c r="E166" s="13">
        <f>E167</f>
        <v>0</v>
      </c>
      <c r="F166" s="13">
        <f>F167</f>
        <v>0</v>
      </c>
    </row>
    <row r="167" spans="1:6" s="4" customFormat="1" ht="18.75" customHeight="1" x14ac:dyDescent="0.3">
      <c r="A167" s="14"/>
      <c r="B167" s="9" t="s">
        <v>3</v>
      </c>
      <c r="C167" s="82" t="s">
        <v>146</v>
      </c>
      <c r="D167" s="13">
        <v>73.2</v>
      </c>
      <c r="E167" s="13">
        <v>0</v>
      </c>
      <c r="F167" s="13">
        <v>0</v>
      </c>
    </row>
    <row r="168" spans="1:6" s="4" customFormat="1" ht="30" customHeight="1" x14ac:dyDescent="0.3">
      <c r="A168" s="14" t="s">
        <v>472</v>
      </c>
      <c r="B168" s="9"/>
      <c r="C168" s="82" t="s">
        <v>471</v>
      </c>
      <c r="D168" s="13">
        <f>D169+D172</f>
        <v>5944.5</v>
      </c>
      <c r="E168" s="13">
        <f>E169+E172</f>
        <v>6146.3</v>
      </c>
      <c r="F168" s="13">
        <f>F169+F172</f>
        <v>6146.3</v>
      </c>
    </row>
    <row r="169" spans="1:6" s="4" customFormat="1" ht="17.25" customHeight="1" x14ac:dyDescent="0.3">
      <c r="A169" s="14" t="s">
        <v>473</v>
      </c>
      <c r="B169" s="9"/>
      <c r="C169" s="19" t="s">
        <v>194</v>
      </c>
      <c r="D169" s="13">
        <f>D170+D171</f>
        <v>5764.5</v>
      </c>
      <c r="E169" s="13">
        <f>E170+E171</f>
        <v>6146.3</v>
      </c>
      <c r="F169" s="13">
        <f>F170+F171</f>
        <v>6146.3</v>
      </c>
    </row>
    <row r="170" spans="1:6" s="4" customFormat="1" ht="31.5" customHeight="1" x14ac:dyDescent="0.3">
      <c r="A170" s="14"/>
      <c r="B170" s="9" t="s">
        <v>5</v>
      </c>
      <c r="C170" s="82" t="s">
        <v>180</v>
      </c>
      <c r="D170" s="13">
        <v>5159.3</v>
      </c>
      <c r="E170" s="13">
        <v>5541.1</v>
      </c>
      <c r="F170" s="13">
        <v>5541.1</v>
      </c>
    </row>
    <row r="171" spans="1:6" s="4" customFormat="1" ht="18" customHeight="1" x14ac:dyDescent="0.3">
      <c r="A171" s="12"/>
      <c r="B171" s="9" t="s">
        <v>3</v>
      </c>
      <c r="C171" s="82" t="s">
        <v>146</v>
      </c>
      <c r="D171" s="13">
        <v>605.20000000000005</v>
      </c>
      <c r="E171" s="13">
        <v>605.20000000000005</v>
      </c>
      <c r="F171" s="13">
        <v>605.20000000000005</v>
      </c>
    </row>
    <row r="172" spans="1:6" s="4" customFormat="1" ht="29.25" customHeight="1" x14ac:dyDescent="0.3">
      <c r="A172" s="12" t="s">
        <v>474</v>
      </c>
      <c r="B172" s="9"/>
      <c r="C172" s="19" t="s">
        <v>663</v>
      </c>
      <c r="D172" s="13">
        <f>D173</f>
        <v>180</v>
      </c>
      <c r="E172" s="13">
        <f>E173</f>
        <v>0</v>
      </c>
      <c r="F172" s="13">
        <f>F173</f>
        <v>0</v>
      </c>
    </row>
    <row r="173" spans="1:6" s="4" customFormat="1" ht="18" customHeight="1" x14ac:dyDescent="0.3">
      <c r="A173" s="12"/>
      <c r="B173" s="9" t="s">
        <v>3</v>
      </c>
      <c r="C173" s="82" t="s">
        <v>146</v>
      </c>
      <c r="D173" s="13">
        <v>180</v>
      </c>
      <c r="E173" s="13">
        <v>0</v>
      </c>
      <c r="F173" s="13">
        <v>0</v>
      </c>
    </row>
    <row r="174" spans="1:6" s="4" customFormat="1" ht="27.6" x14ac:dyDescent="0.3">
      <c r="A174" s="16" t="s">
        <v>150</v>
      </c>
      <c r="B174" s="9"/>
      <c r="C174" s="81" t="s">
        <v>653</v>
      </c>
      <c r="D174" s="6">
        <f>D175</f>
        <v>165</v>
      </c>
      <c r="E174" s="6">
        <f>E175</f>
        <v>165</v>
      </c>
      <c r="F174" s="6">
        <f>F175</f>
        <v>165</v>
      </c>
    </row>
    <row r="175" spans="1:6" s="4" customFormat="1" ht="15.6" x14ac:dyDescent="0.3">
      <c r="A175" s="14" t="s">
        <v>476</v>
      </c>
      <c r="B175" s="9"/>
      <c r="C175" s="82" t="s">
        <v>373</v>
      </c>
      <c r="D175" s="8">
        <f>D176+D179</f>
        <v>165</v>
      </c>
      <c r="E175" s="8">
        <f>E176+E179</f>
        <v>165</v>
      </c>
      <c r="F175" s="8">
        <f>F176+F179</f>
        <v>165</v>
      </c>
    </row>
    <row r="176" spans="1:6" s="4" customFormat="1" ht="18.75" customHeight="1" x14ac:dyDescent="0.3">
      <c r="A176" s="14" t="s">
        <v>475</v>
      </c>
      <c r="B176" s="9"/>
      <c r="C176" s="82" t="s">
        <v>477</v>
      </c>
      <c r="D176" s="13">
        <f t="shared" ref="D176:F177" si="16">D177</f>
        <v>75</v>
      </c>
      <c r="E176" s="13">
        <f t="shared" si="16"/>
        <v>75</v>
      </c>
      <c r="F176" s="13">
        <f t="shared" si="16"/>
        <v>75</v>
      </c>
    </row>
    <row r="177" spans="1:6" s="4" customFormat="1" ht="30" customHeight="1" x14ac:dyDescent="0.3">
      <c r="A177" s="14" t="s">
        <v>478</v>
      </c>
      <c r="B177" s="9"/>
      <c r="C177" s="19" t="s">
        <v>663</v>
      </c>
      <c r="D177" s="13">
        <f t="shared" si="16"/>
        <v>75</v>
      </c>
      <c r="E177" s="13">
        <f t="shared" si="16"/>
        <v>75</v>
      </c>
      <c r="F177" s="13">
        <f t="shared" si="16"/>
        <v>75</v>
      </c>
    </row>
    <row r="178" spans="1:6" s="4" customFormat="1" ht="15.6" x14ac:dyDescent="0.3">
      <c r="A178" s="12"/>
      <c r="B178" s="9" t="s">
        <v>3</v>
      </c>
      <c r="C178" s="82" t="s">
        <v>146</v>
      </c>
      <c r="D178" s="13">
        <v>75</v>
      </c>
      <c r="E178" s="13">
        <v>75</v>
      </c>
      <c r="F178" s="13">
        <v>75</v>
      </c>
    </row>
    <row r="179" spans="1:6" s="4" customFormat="1" ht="31.5" customHeight="1" x14ac:dyDescent="0.3">
      <c r="A179" s="14" t="s">
        <v>479</v>
      </c>
      <c r="B179" s="9"/>
      <c r="C179" s="82" t="s">
        <v>480</v>
      </c>
      <c r="D179" s="13">
        <f t="shared" ref="D179:F180" si="17">D180</f>
        <v>90</v>
      </c>
      <c r="E179" s="13">
        <f t="shared" si="17"/>
        <v>90</v>
      </c>
      <c r="F179" s="13">
        <f t="shared" si="17"/>
        <v>90</v>
      </c>
    </row>
    <row r="180" spans="1:6" s="4" customFormat="1" ht="44.25" customHeight="1" x14ac:dyDescent="0.3">
      <c r="A180" s="14" t="s">
        <v>481</v>
      </c>
      <c r="B180" s="9"/>
      <c r="C180" s="19" t="s">
        <v>236</v>
      </c>
      <c r="D180" s="13">
        <f t="shared" si="17"/>
        <v>90</v>
      </c>
      <c r="E180" s="13">
        <f t="shared" si="17"/>
        <v>90</v>
      </c>
      <c r="F180" s="13">
        <f t="shared" si="17"/>
        <v>90</v>
      </c>
    </row>
    <row r="181" spans="1:6" s="4" customFormat="1" ht="15.6" x14ac:dyDescent="0.3">
      <c r="A181" s="12"/>
      <c r="B181" s="9" t="s">
        <v>2</v>
      </c>
      <c r="C181" s="82" t="s">
        <v>1</v>
      </c>
      <c r="D181" s="13">
        <v>90</v>
      </c>
      <c r="E181" s="13">
        <v>90</v>
      </c>
      <c r="F181" s="13">
        <v>90</v>
      </c>
    </row>
    <row r="182" spans="1:6" s="4" customFormat="1" ht="29.25" customHeight="1" x14ac:dyDescent="0.3">
      <c r="A182" s="16" t="s">
        <v>44</v>
      </c>
      <c r="B182" s="12"/>
      <c r="C182" s="75" t="s">
        <v>616</v>
      </c>
      <c r="D182" s="21">
        <f>D183+D192</f>
        <v>44658.3</v>
      </c>
      <c r="E182" s="21">
        <f>E183+E192</f>
        <v>37445</v>
      </c>
      <c r="F182" s="21">
        <f>F183+F192</f>
        <v>55762.200000000004</v>
      </c>
    </row>
    <row r="183" spans="1:6" s="4" customFormat="1" ht="15.6" x14ac:dyDescent="0.3">
      <c r="A183" s="14" t="s">
        <v>43</v>
      </c>
      <c r="B183" s="12"/>
      <c r="C183" s="19" t="s">
        <v>363</v>
      </c>
      <c r="D183" s="8">
        <f>D184+D187</f>
        <v>3898.5000000000005</v>
      </c>
      <c r="E183" s="8">
        <f t="shared" ref="E183:F183" si="18">E184+E187</f>
        <v>152.6</v>
      </c>
      <c r="F183" s="8">
        <f t="shared" si="18"/>
        <v>0</v>
      </c>
    </row>
    <row r="184" spans="1:6" s="4" customFormat="1" ht="15.6" x14ac:dyDescent="0.3">
      <c r="A184" s="14" t="s">
        <v>42</v>
      </c>
      <c r="B184" s="12"/>
      <c r="C184" s="18" t="s">
        <v>482</v>
      </c>
      <c r="D184" s="8">
        <f t="shared" ref="D184:F185" si="19">D185</f>
        <v>7.8</v>
      </c>
      <c r="E184" s="8">
        <f t="shared" si="19"/>
        <v>1.6</v>
      </c>
      <c r="F184" s="8">
        <f t="shared" si="19"/>
        <v>0</v>
      </c>
    </row>
    <row r="185" spans="1:6" s="4" customFormat="1" ht="27.6" x14ac:dyDescent="0.3">
      <c r="A185" s="14" t="s">
        <v>483</v>
      </c>
      <c r="B185" s="12"/>
      <c r="C185" s="18" t="s">
        <v>200</v>
      </c>
      <c r="D185" s="8">
        <f t="shared" si="19"/>
        <v>7.8</v>
      </c>
      <c r="E185" s="8">
        <f t="shared" si="19"/>
        <v>1.6</v>
      </c>
      <c r="F185" s="8">
        <f t="shared" si="19"/>
        <v>0</v>
      </c>
    </row>
    <row r="186" spans="1:6" s="4" customFormat="1" ht="15.6" x14ac:dyDescent="0.3">
      <c r="A186" s="14"/>
      <c r="B186" s="12">
        <v>200</v>
      </c>
      <c r="C186" s="82" t="s">
        <v>146</v>
      </c>
      <c r="D186" s="8">
        <v>7.8</v>
      </c>
      <c r="E186" s="8">
        <v>1.6</v>
      </c>
      <c r="F186" s="8">
        <v>0</v>
      </c>
    </row>
    <row r="187" spans="1:6" s="4" customFormat="1" ht="15.6" x14ac:dyDescent="0.3">
      <c r="A187" s="14" t="s">
        <v>484</v>
      </c>
      <c r="B187" s="12"/>
      <c r="C187" s="82" t="s">
        <v>370</v>
      </c>
      <c r="D187" s="8">
        <f>D188+D190</f>
        <v>3890.7000000000003</v>
      </c>
      <c r="E187" s="8">
        <f>E188+E190</f>
        <v>151</v>
      </c>
      <c r="F187" s="8">
        <f>F188+F190</f>
        <v>0</v>
      </c>
    </row>
    <row r="188" spans="1:6" s="4" customFormat="1" ht="15.6" x14ac:dyDescent="0.3">
      <c r="A188" s="14" t="s">
        <v>485</v>
      </c>
      <c r="B188" s="12"/>
      <c r="C188" s="18" t="s">
        <v>486</v>
      </c>
      <c r="D188" s="8">
        <f>D189</f>
        <v>3723.4</v>
      </c>
      <c r="E188" s="8">
        <f>E189</f>
        <v>0</v>
      </c>
      <c r="F188" s="8">
        <f>F189</f>
        <v>0</v>
      </c>
    </row>
    <row r="189" spans="1:6" s="4" customFormat="1" ht="15.6" x14ac:dyDescent="0.3">
      <c r="A189" s="14"/>
      <c r="B189" s="12">
        <v>200</v>
      </c>
      <c r="C189" s="82" t="s">
        <v>146</v>
      </c>
      <c r="D189" s="8">
        <v>3723.4</v>
      </c>
      <c r="E189" s="8">
        <v>0</v>
      </c>
      <c r="F189" s="8">
        <v>0</v>
      </c>
    </row>
    <row r="190" spans="1:6" s="4" customFormat="1" ht="15.6" x14ac:dyDescent="0.3">
      <c r="A190" s="14" t="s">
        <v>487</v>
      </c>
      <c r="B190" s="12"/>
      <c r="C190" s="82" t="s">
        <v>488</v>
      </c>
      <c r="D190" s="8">
        <f>D191</f>
        <v>167.3</v>
      </c>
      <c r="E190" s="8">
        <f>E191</f>
        <v>151</v>
      </c>
      <c r="F190" s="8">
        <f>F191</f>
        <v>0</v>
      </c>
    </row>
    <row r="191" spans="1:6" s="4" customFormat="1" ht="15.6" x14ac:dyDescent="0.3">
      <c r="A191" s="14"/>
      <c r="B191" s="12">
        <v>200</v>
      </c>
      <c r="C191" s="82" t="s">
        <v>146</v>
      </c>
      <c r="D191" s="8">
        <v>167.3</v>
      </c>
      <c r="E191" s="8">
        <v>151</v>
      </c>
      <c r="F191" s="8">
        <v>0</v>
      </c>
    </row>
    <row r="192" spans="1:6" s="4" customFormat="1" ht="18" customHeight="1" x14ac:dyDescent="0.3">
      <c r="A192" s="14" t="s">
        <v>40</v>
      </c>
      <c r="B192" s="17"/>
      <c r="C192" s="82" t="s">
        <v>373</v>
      </c>
      <c r="D192" s="13">
        <f>D193+D200+D205+D214+D223+D228</f>
        <v>40759.800000000003</v>
      </c>
      <c r="E192" s="13">
        <f>E193+E200+E205+E214+E223+E228</f>
        <v>37292.400000000001</v>
      </c>
      <c r="F192" s="13">
        <f>F193+F200+F205+F214+F223+F228</f>
        <v>55762.200000000004</v>
      </c>
    </row>
    <row r="193" spans="1:6" s="4" customFormat="1" ht="32.25" customHeight="1" x14ac:dyDescent="0.3">
      <c r="A193" s="14" t="s">
        <v>39</v>
      </c>
      <c r="B193" s="9"/>
      <c r="C193" s="82" t="s">
        <v>617</v>
      </c>
      <c r="D193" s="13">
        <f>D194+D196+D198</f>
        <v>873.90000000000009</v>
      </c>
      <c r="E193" s="13">
        <f>E194+E196+E198</f>
        <v>0</v>
      </c>
      <c r="F193" s="13">
        <f>F194+F196+F198</f>
        <v>0</v>
      </c>
    </row>
    <row r="194" spans="1:6" s="4" customFormat="1" ht="29.25" customHeight="1" x14ac:dyDescent="0.3">
      <c r="A194" s="14" t="s">
        <v>489</v>
      </c>
      <c r="B194" s="9"/>
      <c r="C194" s="82" t="s">
        <v>618</v>
      </c>
      <c r="D194" s="13">
        <f>D195</f>
        <v>272.3</v>
      </c>
      <c r="E194" s="13">
        <f>E195</f>
        <v>0</v>
      </c>
      <c r="F194" s="13">
        <f>F195</f>
        <v>0</v>
      </c>
    </row>
    <row r="195" spans="1:6" s="4" customFormat="1" ht="18" customHeight="1" x14ac:dyDescent="0.3">
      <c r="A195" s="14"/>
      <c r="B195" s="9" t="s">
        <v>3</v>
      </c>
      <c r="C195" s="82" t="s">
        <v>146</v>
      </c>
      <c r="D195" s="13">
        <v>272.3</v>
      </c>
      <c r="E195" s="13">
        <v>0</v>
      </c>
      <c r="F195" s="13">
        <v>0</v>
      </c>
    </row>
    <row r="196" spans="1:6" s="4" customFormat="1" ht="18" customHeight="1" x14ac:dyDescent="0.3">
      <c r="A196" s="14" t="s">
        <v>490</v>
      </c>
      <c r="B196" s="9"/>
      <c r="C196" s="82" t="s">
        <v>491</v>
      </c>
      <c r="D196" s="13">
        <f>D197</f>
        <v>541.6</v>
      </c>
      <c r="E196" s="13">
        <f>E197</f>
        <v>0</v>
      </c>
      <c r="F196" s="13">
        <f>F197</f>
        <v>0</v>
      </c>
    </row>
    <row r="197" spans="1:6" s="4" customFormat="1" ht="18" customHeight="1" x14ac:dyDescent="0.3">
      <c r="A197" s="14"/>
      <c r="B197" s="9" t="s">
        <v>3</v>
      </c>
      <c r="C197" s="82" t="s">
        <v>146</v>
      </c>
      <c r="D197" s="13">
        <v>541.6</v>
      </c>
      <c r="E197" s="13">
        <v>0</v>
      </c>
      <c r="F197" s="13">
        <v>0</v>
      </c>
    </row>
    <row r="198" spans="1:6" s="4" customFormat="1" ht="33" customHeight="1" x14ac:dyDescent="0.3">
      <c r="A198" s="14" t="s">
        <v>492</v>
      </c>
      <c r="B198" s="9"/>
      <c r="C198" s="82" t="s">
        <v>619</v>
      </c>
      <c r="D198" s="13">
        <f>D199</f>
        <v>60</v>
      </c>
      <c r="E198" s="13">
        <f>E199</f>
        <v>0</v>
      </c>
      <c r="F198" s="13">
        <f>F199</f>
        <v>0</v>
      </c>
    </row>
    <row r="199" spans="1:6" s="4" customFormat="1" ht="18" customHeight="1" x14ac:dyDescent="0.3">
      <c r="A199" s="14"/>
      <c r="B199" s="9" t="s">
        <v>3</v>
      </c>
      <c r="C199" s="82" t="s">
        <v>146</v>
      </c>
      <c r="D199" s="13">
        <v>60</v>
      </c>
      <c r="E199" s="13">
        <v>0</v>
      </c>
      <c r="F199" s="13">
        <v>0</v>
      </c>
    </row>
    <row r="200" spans="1:6" s="4" customFormat="1" ht="31.5" customHeight="1" x14ac:dyDescent="0.3">
      <c r="A200" s="14" t="s">
        <v>154</v>
      </c>
      <c r="B200" s="9"/>
      <c r="C200" s="82" t="s">
        <v>620</v>
      </c>
      <c r="D200" s="13">
        <f>D201+D203</f>
        <v>2024.9</v>
      </c>
      <c r="E200" s="13">
        <f>E201+E203</f>
        <v>0</v>
      </c>
      <c r="F200" s="13">
        <f>F201+F203</f>
        <v>0</v>
      </c>
    </row>
    <row r="201" spans="1:6" s="4" customFormat="1" ht="15.6" x14ac:dyDescent="0.3">
      <c r="A201" s="14" t="s">
        <v>493</v>
      </c>
      <c r="B201" s="9"/>
      <c r="C201" s="82" t="s">
        <v>151</v>
      </c>
      <c r="D201" s="13">
        <f>D202</f>
        <v>556.20000000000005</v>
      </c>
      <c r="E201" s="13">
        <f>E202</f>
        <v>0</v>
      </c>
      <c r="F201" s="13">
        <f>F202</f>
        <v>0</v>
      </c>
    </row>
    <row r="202" spans="1:6" s="4" customFormat="1" ht="15.6" x14ac:dyDescent="0.3">
      <c r="A202" s="17"/>
      <c r="B202" s="9" t="s">
        <v>3</v>
      </c>
      <c r="C202" s="82" t="s">
        <v>146</v>
      </c>
      <c r="D202" s="13">
        <v>556.20000000000005</v>
      </c>
      <c r="E202" s="13">
        <v>0</v>
      </c>
      <c r="F202" s="13">
        <v>0</v>
      </c>
    </row>
    <row r="203" spans="1:6" s="4" customFormat="1" ht="17.25" customHeight="1" x14ac:dyDescent="0.3">
      <c r="A203" s="14" t="s">
        <v>494</v>
      </c>
      <c r="B203" s="9"/>
      <c r="C203" s="82" t="s">
        <v>152</v>
      </c>
      <c r="D203" s="13">
        <f>D204</f>
        <v>1468.7</v>
      </c>
      <c r="E203" s="13">
        <f>E204</f>
        <v>0</v>
      </c>
      <c r="F203" s="13">
        <f>F204</f>
        <v>0</v>
      </c>
    </row>
    <row r="204" spans="1:6" s="4" customFormat="1" ht="16.5" customHeight="1" x14ac:dyDescent="0.3">
      <c r="A204" s="12"/>
      <c r="B204" s="9" t="s">
        <v>3</v>
      </c>
      <c r="C204" s="82" t="s">
        <v>146</v>
      </c>
      <c r="D204" s="13">
        <v>1468.7</v>
      </c>
      <c r="E204" s="13">
        <v>0</v>
      </c>
      <c r="F204" s="13">
        <v>0</v>
      </c>
    </row>
    <row r="205" spans="1:6" s="4" customFormat="1" ht="19.350000000000001" customHeight="1" x14ac:dyDescent="0.3">
      <c r="A205" s="14" t="s">
        <v>156</v>
      </c>
      <c r="B205" s="9"/>
      <c r="C205" s="82" t="s">
        <v>621</v>
      </c>
      <c r="D205" s="13">
        <f>D206+D208+D210+D212</f>
        <v>11725.6</v>
      </c>
      <c r="E205" s="13">
        <f t="shared" ref="E205:F205" si="20">E206+E208+E210+E212</f>
        <v>11125.6</v>
      </c>
      <c r="F205" s="13">
        <f t="shared" si="20"/>
        <v>11125.6</v>
      </c>
    </row>
    <row r="206" spans="1:6" s="4" customFormat="1" ht="15.6" x14ac:dyDescent="0.3">
      <c r="A206" s="14" t="s">
        <v>495</v>
      </c>
      <c r="B206" s="17"/>
      <c r="C206" s="73" t="s">
        <v>153</v>
      </c>
      <c r="D206" s="13">
        <f t="shared" ref="D206:F206" si="21">D207</f>
        <v>9041.5</v>
      </c>
      <c r="E206" s="13">
        <f t="shared" si="21"/>
        <v>9041.5</v>
      </c>
      <c r="F206" s="13">
        <f t="shared" si="21"/>
        <v>9041.5</v>
      </c>
    </row>
    <row r="207" spans="1:6" s="4" customFormat="1" ht="15.6" x14ac:dyDescent="0.3">
      <c r="A207" s="12"/>
      <c r="B207" s="9" t="s">
        <v>3</v>
      </c>
      <c r="C207" s="82" t="s">
        <v>146</v>
      </c>
      <c r="D207" s="13">
        <v>9041.5</v>
      </c>
      <c r="E207" s="13">
        <v>9041.5</v>
      </c>
      <c r="F207" s="13">
        <v>9041.5</v>
      </c>
    </row>
    <row r="208" spans="1:6" s="4" customFormat="1" ht="15.6" x14ac:dyDescent="0.3">
      <c r="A208" s="14" t="s">
        <v>496</v>
      </c>
      <c r="B208" s="17"/>
      <c r="C208" s="73" t="s">
        <v>622</v>
      </c>
      <c r="D208" s="13">
        <f>D209</f>
        <v>1537.1</v>
      </c>
      <c r="E208" s="13">
        <f t="shared" ref="E208:F208" si="22">E209</f>
        <v>937.1</v>
      </c>
      <c r="F208" s="13">
        <f t="shared" si="22"/>
        <v>937.1</v>
      </c>
    </row>
    <row r="209" spans="1:6" s="4" customFormat="1" ht="19.5" customHeight="1" x14ac:dyDescent="0.3">
      <c r="A209" s="12"/>
      <c r="B209" s="9" t="s">
        <v>3</v>
      </c>
      <c r="C209" s="82" t="s">
        <v>146</v>
      </c>
      <c r="D209" s="13">
        <v>1537.1</v>
      </c>
      <c r="E209" s="13">
        <v>937.1</v>
      </c>
      <c r="F209" s="13">
        <v>937.1</v>
      </c>
    </row>
    <row r="210" spans="1:6" s="4" customFormat="1" ht="16.5" customHeight="1" x14ac:dyDescent="0.3">
      <c r="A210" s="14" t="s">
        <v>497</v>
      </c>
      <c r="B210" s="17"/>
      <c r="C210" s="73" t="s">
        <v>155</v>
      </c>
      <c r="D210" s="13">
        <f>D211</f>
        <v>747</v>
      </c>
      <c r="E210" s="13">
        <f t="shared" ref="E210:F210" si="23">E211</f>
        <v>747</v>
      </c>
      <c r="F210" s="13">
        <f t="shared" si="23"/>
        <v>747</v>
      </c>
    </row>
    <row r="211" spans="1:6" s="4" customFormat="1" ht="19.5" customHeight="1" x14ac:dyDescent="0.3">
      <c r="A211" s="12"/>
      <c r="B211" s="9" t="s">
        <v>3</v>
      </c>
      <c r="C211" s="82" t="s">
        <v>146</v>
      </c>
      <c r="D211" s="13">
        <v>747</v>
      </c>
      <c r="E211" s="13">
        <v>747</v>
      </c>
      <c r="F211" s="13">
        <v>747</v>
      </c>
    </row>
    <row r="212" spans="1:6" s="4" customFormat="1" ht="29.25" customHeight="1" x14ac:dyDescent="0.3">
      <c r="A212" s="12" t="s">
        <v>498</v>
      </c>
      <c r="B212" s="9"/>
      <c r="C212" s="161" t="s">
        <v>623</v>
      </c>
      <c r="D212" s="13">
        <f>D213</f>
        <v>400</v>
      </c>
      <c r="E212" s="13">
        <f t="shared" ref="E212:F212" si="24">E213</f>
        <v>400</v>
      </c>
      <c r="F212" s="13">
        <f t="shared" si="24"/>
        <v>400</v>
      </c>
    </row>
    <row r="213" spans="1:6" s="4" customFormat="1" ht="19.5" customHeight="1" x14ac:dyDescent="0.3">
      <c r="A213" s="12"/>
      <c r="B213" s="9" t="s">
        <v>3</v>
      </c>
      <c r="C213" s="82" t="s">
        <v>146</v>
      </c>
      <c r="D213" s="13">
        <v>400</v>
      </c>
      <c r="E213" s="13">
        <v>400</v>
      </c>
      <c r="F213" s="13">
        <v>400</v>
      </c>
    </row>
    <row r="214" spans="1:6" s="4" customFormat="1" ht="30.75" customHeight="1" x14ac:dyDescent="0.3">
      <c r="A214" s="14" t="s">
        <v>158</v>
      </c>
      <c r="B214" s="9"/>
      <c r="C214" s="82" t="s">
        <v>624</v>
      </c>
      <c r="D214" s="13">
        <f>D215+D217+D221+D219</f>
        <v>3674.8999999999996</v>
      </c>
      <c r="E214" s="13">
        <f t="shared" ref="E214:F214" si="25">E215+E217+E221+E219</f>
        <v>4009.7</v>
      </c>
      <c r="F214" s="13">
        <f t="shared" si="25"/>
        <v>23745.100000000002</v>
      </c>
    </row>
    <row r="215" spans="1:6" s="4" customFormat="1" ht="18.75" customHeight="1" x14ac:dyDescent="0.3">
      <c r="A215" s="14" t="s">
        <v>159</v>
      </c>
      <c r="B215" s="9"/>
      <c r="C215" s="82" t="s">
        <v>160</v>
      </c>
      <c r="D215" s="13">
        <f>D216</f>
        <v>150</v>
      </c>
      <c r="E215" s="13">
        <f t="shared" ref="E215:F215" si="26">E216</f>
        <v>150</v>
      </c>
      <c r="F215" s="13">
        <f t="shared" si="26"/>
        <v>150</v>
      </c>
    </row>
    <row r="216" spans="1:6" s="4" customFormat="1" ht="19.5" customHeight="1" x14ac:dyDescent="0.3">
      <c r="A216" s="12"/>
      <c r="B216" s="9" t="s">
        <v>3</v>
      </c>
      <c r="C216" s="82" t="s">
        <v>146</v>
      </c>
      <c r="D216" s="13">
        <v>150</v>
      </c>
      <c r="E216" s="13">
        <v>150</v>
      </c>
      <c r="F216" s="13">
        <v>150</v>
      </c>
    </row>
    <row r="217" spans="1:6" s="4" customFormat="1" ht="19.5" customHeight="1" x14ac:dyDescent="0.3">
      <c r="A217" s="14" t="s">
        <v>499</v>
      </c>
      <c r="B217" s="9"/>
      <c r="C217" s="82" t="s">
        <v>625</v>
      </c>
      <c r="D217" s="13">
        <f>D218</f>
        <v>2283.1999999999998</v>
      </c>
      <c r="E217" s="13">
        <f t="shared" ref="E217:F217" si="27">E218</f>
        <v>2768</v>
      </c>
      <c r="F217" s="13">
        <f t="shared" si="27"/>
        <v>23169.7</v>
      </c>
    </row>
    <row r="218" spans="1:6" s="4" customFormat="1" ht="19.5" customHeight="1" x14ac:dyDescent="0.3">
      <c r="A218" s="12"/>
      <c r="B218" s="9" t="s">
        <v>3</v>
      </c>
      <c r="C218" s="82" t="s">
        <v>146</v>
      </c>
      <c r="D218" s="13">
        <v>2283.1999999999998</v>
      </c>
      <c r="E218" s="13">
        <v>2768</v>
      </c>
      <c r="F218" s="13">
        <v>23169.7</v>
      </c>
    </row>
    <row r="219" spans="1:6" s="4" customFormat="1" ht="19.5" customHeight="1" x14ac:dyDescent="0.3">
      <c r="A219" s="12" t="s">
        <v>579</v>
      </c>
      <c r="B219" s="9"/>
      <c r="C219" s="140" t="s">
        <v>580</v>
      </c>
      <c r="D219" s="13">
        <f>D220</f>
        <v>816.3</v>
      </c>
      <c r="E219" s="13">
        <f t="shared" ref="E219:F219" si="28">E220</f>
        <v>666.3</v>
      </c>
      <c r="F219" s="13">
        <f t="shared" si="28"/>
        <v>0</v>
      </c>
    </row>
    <row r="220" spans="1:6" s="4" customFormat="1" ht="19.5" customHeight="1" x14ac:dyDescent="0.3">
      <c r="A220" s="12"/>
      <c r="B220" s="9" t="s">
        <v>3</v>
      </c>
      <c r="C220" s="82" t="s">
        <v>146</v>
      </c>
      <c r="D220" s="13">
        <v>816.3</v>
      </c>
      <c r="E220" s="13">
        <v>666.3</v>
      </c>
      <c r="F220" s="13">
        <v>0</v>
      </c>
    </row>
    <row r="221" spans="1:6" s="4" customFormat="1" ht="18.75" customHeight="1" x14ac:dyDescent="0.3">
      <c r="A221" s="14" t="s">
        <v>356</v>
      </c>
      <c r="B221" s="9"/>
      <c r="C221" s="73" t="s">
        <v>220</v>
      </c>
      <c r="D221" s="13">
        <f>D222</f>
        <v>425.4</v>
      </c>
      <c r="E221" s="13">
        <f t="shared" ref="E221:F221" si="29">E222</f>
        <v>425.4</v>
      </c>
      <c r="F221" s="13">
        <f t="shared" si="29"/>
        <v>425.4</v>
      </c>
    </row>
    <row r="222" spans="1:6" s="4" customFormat="1" ht="19.5" customHeight="1" x14ac:dyDescent="0.3">
      <c r="A222" s="12"/>
      <c r="B222" s="9" t="s">
        <v>3</v>
      </c>
      <c r="C222" s="82" t="s">
        <v>146</v>
      </c>
      <c r="D222" s="13">
        <v>425.4</v>
      </c>
      <c r="E222" s="13">
        <v>425.4</v>
      </c>
      <c r="F222" s="13">
        <v>425.4</v>
      </c>
    </row>
    <row r="223" spans="1:6" s="4" customFormat="1" ht="27.6" x14ac:dyDescent="0.3">
      <c r="A223" s="14" t="s">
        <v>500</v>
      </c>
      <c r="B223" s="17"/>
      <c r="C223" s="73" t="s">
        <v>626</v>
      </c>
      <c r="D223" s="13">
        <f>D224+D226</f>
        <v>6660.7</v>
      </c>
      <c r="E223" s="13">
        <f t="shared" ref="E223:F223" si="30">E224+E226</f>
        <v>5892.5</v>
      </c>
      <c r="F223" s="13">
        <f t="shared" si="30"/>
        <v>4626.8999999999996</v>
      </c>
    </row>
    <row r="224" spans="1:6" s="4" customFormat="1" ht="15.6" x14ac:dyDescent="0.3">
      <c r="A224" s="14" t="s">
        <v>501</v>
      </c>
      <c r="B224" s="17"/>
      <c r="C224" s="73" t="s">
        <v>157</v>
      </c>
      <c r="D224" s="13">
        <f>D225</f>
        <v>4626.8999999999996</v>
      </c>
      <c r="E224" s="13">
        <f>E225</f>
        <v>4626.8999999999996</v>
      </c>
      <c r="F224" s="13">
        <f>F225</f>
        <v>4626.8999999999996</v>
      </c>
    </row>
    <row r="225" spans="1:6" s="4" customFormat="1" ht="19.5" customHeight="1" x14ac:dyDescent="0.3">
      <c r="A225" s="12"/>
      <c r="B225" s="9" t="s">
        <v>3</v>
      </c>
      <c r="C225" s="82" t="s">
        <v>146</v>
      </c>
      <c r="D225" s="13">
        <v>4626.8999999999996</v>
      </c>
      <c r="E225" s="13">
        <v>4626.8999999999996</v>
      </c>
      <c r="F225" s="13">
        <v>4626.8999999999996</v>
      </c>
    </row>
    <row r="226" spans="1:6" s="4" customFormat="1" ht="19.5" customHeight="1" x14ac:dyDescent="0.3">
      <c r="A226" s="14" t="s">
        <v>502</v>
      </c>
      <c r="B226" s="9"/>
      <c r="C226" s="82" t="s">
        <v>503</v>
      </c>
      <c r="D226" s="13">
        <f>D227</f>
        <v>2033.8</v>
      </c>
      <c r="E226" s="13">
        <f t="shared" ref="E226:F226" si="31">E227</f>
        <v>1265.5999999999999</v>
      </c>
      <c r="F226" s="13">
        <f t="shared" si="31"/>
        <v>0</v>
      </c>
    </row>
    <row r="227" spans="1:6" s="4" customFormat="1" ht="19.5" customHeight="1" x14ac:dyDescent="0.3">
      <c r="A227" s="12"/>
      <c r="B227" s="9" t="s">
        <v>3</v>
      </c>
      <c r="C227" s="82" t="s">
        <v>146</v>
      </c>
      <c r="D227" s="13">
        <v>2033.8</v>
      </c>
      <c r="E227" s="13">
        <v>1265.5999999999999</v>
      </c>
      <c r="F227" s="13">
        <v>0</v>
      </c>
    </row>
    <row r="228" spans="1:6" s="4" customFormat="1" ht="16.5" customHeight="1" x14ac:dyDescent="0.3">
      <c r="A228" s="14" t="s">
        <v>504</v>
      </c>
      <c r="B228" s="9"/>
      <c r="C228" s="19" t="s">
        <v>423</v>
      </c>
      <c r="D228" s="13">
        <f>D229+D232</f>
        <v>15799.8</v>
      </c>
      <c r="E228" s="13">
        <f t="shared" ref="E228:F228" si="32">E229+E232</f>
        <v>16264.6</v>
      </c>
      <c r="F228" s="13">
        <f t="shared" si="32"/>
        <v>16264.6</v>
      </c>
    </row>
    <row r="229" spans="1:6" s="4" customFormat="1" ht="15.6" x14ac:dyDescent="0.3">
      <c r="A229" s="14" t="s">
        <v>505</v>
      </c>
      <c r="B229" s="9"/>
      <c r="C229" s="19" t="s">
        <v>16</v>
      </c>
      <c r="D229" s="13">
        <f>D230+D231</f>
        <v>15775.9</v>
      </c>
      <c r="E229" s="13">
        <f>E230+E231</f>
        <v>16240</v>
      </c>
      <c r="F229" s="13">
        <f>F230+F231</f>
        <v>16240</v>
      </c>
    </row>
    <row r="230" spans="1:6" s="4" customFormat="1" ht="31.5" customHeight="1" x14ac:dyDescent="0.3">
      <c r="A230" s="12"/>
      <c r="B230" s="9" t="s">
        <v>5</v>
      </c>
      <c r="C230" s="82" t="s">
        <v>180</v>
      </c>
      <c r="D230" s="11">
        <v>15092.5</v>
      </c>
      <c r="E230" s="11">
        <v>15556.6</v>
      </c>
      <c r="F230" s="11">
        <v>15556.6</v>
      </c>
    </row>
    <row r="231" spans="1:6" s="4" customFormat="1" ht="15.6" x14ac:dyDescent="0.3">
      <c r="A231" s="12"/>
      <c r="B231" s="9" t="s">
        <v>3</v>
      </c>
      <c r="C231" s="82" t="s">
        <v>146</v>
      </c>
      <c r="D231" s="11">
        <v>683.4</v>
      </c>
      <c r="E231" s="11">
        <v>683.4</v>
      </c>
      <c r="F231" s="11">
        <v>683.4</v>
      </c>
    </row>
    <row r="232" spans="1:6" s="4" customFormat="1" ht="32.25" customHeight="1" x14ac:dyDescent="0.3">
      <c r="A232" s="14" t="s">
        <v>506</v>
      </c>
      <c r="B232" s="17"/>
      <c r="C232" s="73" t="s">
        <v>219</v>
      </c>
      <c r="D232" s="13">
        <f>D233</f>
        <v>23.9</v>
      </c>
      <c r="E232" s="13">
        <f>E233</f>
        <v>24.6</v>
      </c>
      <c r="F232" s="13">
        <f>F233</f>
        <v>24.6</v>
      </c>
    </row>
    <row r="233" spans="1:6" s="4" customFormat="1" ht="15.6" x14ac:dyDescent="0.3">
      <c r="A233" s="12"/>
      <c r="B233" s="9" t="s">
        <v>3</v>
      </c>
      <c r="C233" s="82" t="s">
        <v>146</v>
      </c>
      <c r="D233" s="13">
        <v>23.9</v>
      </c>
      <c r="E233" s="13">
        <v>24.6</v>
      </c>
      <c r="F233" s="13">
        <v>24.6</v>
      </c>
    </row>
    <row r="234" spans="1:6" s="4" customFormat="1" ht="27.6" x14ac:dyDescent="0.3">
      <c r="A234" s="16" t="s">
        <v>38</v>
      </c>
      <c r="B234" s="12"/>
      <c r="C234" s="75" t="s">
        <v>627</v>
      </c>
      <c r="D234" s="21">
        <f>D235+D239+D249</f>
        <v>28008.600000000002</v>
      </c>
      <c r="E234" s="21">
        <f>E235+E239+E249</f>
        <v>20112</v>
      </c>
      <c r="F234" s="21">
        <f>F235+F239+F249</f>
        <v>22771.8</v>
      </c>
    </row>
    <row r="235" spans="1:6" s="4" customFormat="1" ht="15.6" x14ac:dyDescent="0.3">
      <c r="A235" s="14" t="s">
        <v>37</v>
      </c>
      <c r="B235" s="12"/>
      <c r="C235" s="18" t="s">
        <v>358</v>
      </c>
      <c r="D235" s="8">
        <f>D236</f>
        <v>985.8</v>
      </c>
      <c r="E235" s="8">
        <f t="shared" ref="E235:F235" si="33">E236</f>
        <v>1141</v>
      </c>
      <c r="F235" s="8">
        <f t="shared" si="33"/>
        <v>3778.8</v>
      </c>
    </row>
    <row r="236" spans="1:6" s="4" customFormat="1" ht="15.6" x14ac:dyDescent="0.3">
      <c r="A236" s="14" t="s">
        <v>511</v>
      </c>
      <c r="B236" s="12"/>
      <c r="C236" s="18" t="s">
        <v>512</v>
      </c>
      <c r="D236" s="8">
        <f>D237</f>
        <v>985.8</v>
      </c>
      <c r="E236" s="8">
        <f t="shared" ref="E236:F236" si="34">E237</f>
        <v>1141</v>
      </c>
      <c r="F236" s="8">
        <f t="shared" si="34"/>
        <v>3778.8</v>
      </c>
    </row>
    <row r="237" spans="1:6" s="4" customFormat="1" ht="15.6" x14ac:dyDescent="0.3">
      <c r="A237" s="14" t="s">
        <v>513</v>
      </c>
      <c r="B237" s="12"/>
      <c r="C237" s="18" t="s">
        <v>514</v>
      </c>
      <c r="D237" s="8">
        <f>D238</f>
        <v>985.8</v>
      </c>
      <c r="E237" s="8">
        <f t="shared" ref="E237:F237" si="35">E238</f>
        <v>1141</v>
      </c>
      <c r="F237" s="8">
        <f t="shared" si="35"/>
        <v>3778.8</v>
      </c>
    </row>
    <row r="238" spans="1:6" s="4" customFormat="1" ht="15.6" x14ac:dyDescent="0.3">
      <c r="A238" s="16"/>
      <c r="B238" s="12">
        <v>400</v>
      </c>
      <c r="C238" s="82" t="s">
        <v>163</v>
      </c>
      <c r="D238" s="8">
        <v>985.8</v>
      </c>
      <c r="E238" s="8">
        <v>1141</v>
      </c>
      <c r="F238" s="8">
        <v>3778.8</v>
      </c>
    </row>
    <row r="239" spans="1:6" s="4" customFormat="1" ht="15.6" x14ac:dyDescent="0.3">
      <c r="A239" s="14" t="s">
        <v>36</v>
      </c>
      <c r="B239" s="12"/>
      <c r="C239" s="19" t="s">
        <v>363</v>
      </c>
      <c r="D239" s="8">
        <f>D240+D243+D246</f>
        <v>8755.5</v>
      </c>
      <c r="E239" s="8">
        <f>E240+E243+E246</f>
        <v>766.7</v>
      </c>
      <c r="F239" s="8">
        <f>F240+F243+F246</f>
        <v>766.7</v>
      </c>
    </row>
    <row r="240" spans="1:6" s="4" customFormat="1" ht="18.75" customHeight="1" x14ac:dyDescent="0.3">
      <c r="A240" s="14" t="s">
        <v>35</v>
      </c>
      <c r="B240" s="12"/>
      <c r="C240" s="82" t="s">
        <v>515</v>
      </c>
      <c r="D240" s="8">
        <f>D241</f>
        <v>295.7</v>
      </c>
      <c r="E240" s="8">
        <f t="shared" ref="E240:F240" si="36">E241</f>
        <v>295.7</v>
      </c>
      <c r="F240" s="8">
        <f t="shared" si="36"/>
        <v>295.7</v>
      </c>
    </row>
    <row r="241" spans="1:6" s="4" customFormat="1" ht="15.6" x14ac:dyDescent="0.3">
      <c r="A241" s="14" t="s">
        <v>516</v>
      </c>
      <c r="B241" s="12"/>
      <c r="C241" s="82" t="s">
        <v>243</v>
      </c>
      <c r="D241" s="8">
        <f>D242</f>
        <v>295.7</v>
      </c>
      <c r="E241" s="8">
        <f t="shared" ref="E241:F241" si="37">E242</f>
        <v>295.7</v>
      </c>
      <c r="F241" s="8">
        <f t="shared" si="37"/>
        <v>295.7</v>
      </c>
    </row>
    <row r="242" spans="1:6" s="4" customFormat="1" ht="15.6" x14ac:dyDescent="0.3">
      <c r="A242" s="14"/>
      <c r="B242" s="9" t="s">
        <v>3</v>
      </c>
      <c r="C242" s="82" t="s">
        <v>146</v>
      </c>
      <c r="D242" s="8">
        <v>295.7</v>
      </c>
      <c r="E242" s="8">
        <v>295.7</v>
      </c>
      <c r="F242" s="8">
        <v>295.7</v>
      </c>
    </row>
    <row r="243" spans="1:6" s="4" customFormat="1" ht="15.6" x14ac:dyDescent="0.3">
      <c r="A243" s="14" t="s">
        <v>33</v>
      </c>
      <c r="B243" s="12"/>
      <c r="C243" s="82" t="s">
        <v>678</v>
      </c>
      <c r="D243" s="8">
        <f>D244</f>
        <v>873.3</v>
      </c>
      <c r="E243" s="8">
        <f t="shared" ref="E243:F243" si="38">E244</f>
        <v>471</v>
      </c>
      <c r="F243" s="8">
        <f t="shared" si="38"/>
        <v>471</v>
      </c>
    </row>
    <row r="244" spans="1:6" s="4" customFormat="1" ht="33" customHeight="1" x14ac:dyDescent="0.3">
      <c r="A244" s="14" t="s">
        <v>517</v>
      </c>
      <c r="B244" s="12"/>
      <c r="C244" s="82" t="s">
        <v>195</v>
      </c>
      <c r="D244" s="8">
        <f>D245</f>
        <v>873.3</v>
      </c>
      <c r="E244" s="8">
        <f t="shared" ref="E244:F244" si="39">E245</f>
        <v>471</v>
      </c>
      <c r="F244" s="8">
        <f t="shared" si="39"/>
        <v>471</v>
      </c>
    </row>
    <row r="245" spans="1:6" s="4" customFormat="1" ht="17.399999999999999" customHeight="1" x14ac:dyDescent="0.3">
      <c r="A245" s="16"/>
      <c r="B245" s="12">
        <v>300</v>
      </c>
      <c r="C245" s="82" t="s">
        <v>10</v>
      </c>
      <c r="D245" s="8">
        <v>873.3</v>
      </c>
      <c r="E245" s="8">
        <v>471</v>
      </c>
      <c r="F245" s="8">
        <v>471</v>
      </c>
    </row>
    <row r="246" spans="1:6" s="4" customFormat="1" ht="17.399999999999999" customHeight="1" x14ac:dyDescent="0.3">
      <c r="A246" s="14" t="s">
        <v>518</v>
      </c>
      <c r="B246" s="12"/>
      <c r="C246" s="82" t="s">
        <v>654</v>
      </c>
      <c r="D246" s="8">
        <f t="shared" ref="D246:F247" si="40">D247</f>
        <v>7586.5</v>
      </c>
      <c r="E246" s="8">
        <f t="shared" si="40"/>
        <v>0</v>
      </c>
      <c r="F246" s="8">
        <f t="shared" si="40"/>
        <v>0</v>
      </c>
    </row>
    <row r="247" spans="1:6" s="4" customFormat="1" ht="31.5" customHeight="1" x14ac:dyDescent="0.3">
      <c r="A247" s="14" t="s">
        <v>519</v>
      </c>
      <c r="B247" s="12"/>
      <c r="C247" s="82" t="s">
        <v>268</v>
      </c>
      <c r="D247" s="8">
        <f t="shared" si="40"/>
        <v>7586.5</v>
      </c>
      <c r="E247" s="8">
        <f t="shared" si="40"/>
        <v>0</v>
      </c>
      <c r="F247" s="8">
        <f t="shared" si="40"/>
        <v>0</v>
      </c>
    </row>
    <row r="248" spans="1:6" s="4" customFormat="1" ht="15.6" x14ac:dyDescent="0.3">
      <c r="A248" s="16"/>
      <c r="B248" s="12">
        <v>800</v>
      </c>
      <c r="C248" s="82" t="s">
        <v>1</v>
      </c>
      <c r="D248" s="8">
        <v>7586.5</v>
      </c>
      <c r="E248" s="8">
        <v>0</v>
      </c>
      <c r="F248" s="8">
        <v>0</v>
      </c>
    </row>
    <row r="249" spans="1:6" s="4" customFormat="1" ht="15.6" x14ac:dyDescent="0.3">
      <c r="A249" s="14" t="s">
        <v>31</v>
      </c>
      <c r="B249" s="9"/>
      <c r="C249" s="82" t="s">
        <v>373</v>
      </c>
      <c r="D249" s="13">
        <f>D250+D256+D261+D267+D264</f>
        <v>18267.300000000003</v>
      </c>
      <c r="E249" s="13">
        <f t="shared" ref="E249:F249" si="41">E250+E256+E261+E267+E264</f>
        <v>18204.3</v>
      </c>
      <c r="F249" s="13">
        <f t="shared" si="41"/>
        <v>18226.3</v>
      </c>
    </row>
    <row r="250" spans="1:6" s="4" customFormat="1" ht="27.6" x14ac:dyDescent="0.3">
      <c r="A250" s="14" t="s">
        <v>30</v>
      </c>
      <c r="B250" s="17"/>
      <c r="C250" s="82" t="s">
        <v>628</v>
      </c>
      <c r="D250" s="13">
        <f>D251+D253</f>
        <v>1017.3</v>
      </c>
      <c r="E250" s="13">
        <f t="shared" ref="E250:F250" si="42">E251+E253</f>
        <v>669.3</v>
      </c>
      <c r="F250" s="13">
        <f t="shared" si="42"/>
        <v>669.3</v>
      </c>
    </row>
    <row r="251" spans="1:6" s="4" customFormat="1" ht="15.6" x14ac:dyDescent="0.3">
      <c r="A251" s="12" t="s">
        <v>520</v>
      </c>
      <c r="B251" s="9"/>
      <c r="C251" s="19" t="s">
        <v>161</v>
      </c>
      <c r="D251" s="13">
        <f>D252</f>
        <v>244</v>
      </c>
      <c r="E251" s="13">
        <f>E252</f>
        <v>56</v>
      </c>
      <c r="F251" s="13">
        <f>F252</f>
        <v>56</v>
      </c>
    </row>
    <row r="252" spans="1:6" s="4" customFormat="1" ht="15.6" x14ac:dyDescent="0.3">
      <c r="A252" s="12"/>
      <c r="B252" s="9" t="s">
        <v>3</v>
      </c>
      <c r="C252" s="82" t="s">
        <v>146</v>
      </c>
      <c r="D252" s="13">
        <v>244</v>
      </c>
      <c r="E252" s="13">
        <v>56</v>
      </c>
      <c r="F252" s="13">
        <v>56</v>
      </c>
    </row>
    <row r="253" spans="1:6" s="4" customFormat="1" ht="15.6" x14ac:dyDescent="0.3">
      <c r="A253" s="12" t="s">
        <v>521</v>
      </c>
      <c r="B253" s="9"/>
      <c r="C253" s="19" t="s">
        <v>235</v>
      </c>
      <c r="D253" s="13">
        <f>D255+D254</f>
        <v>773.3</v>
      </c>
      <c r="E253" s="13">
        <f>E255+E254</f>
        <v>613.29999999999995</v>
      </c>
      <c r="F253" s="13">
        <f>F255+F254</f>
        <v>613.29999999999995</v>
      </c>
    </row>
    <row r="254" spans="1:6" s="4" customFormat="1" ht="15.6" x14ac:dyDescent="0.3">
      <c r="A254" s="12"/>
      <c r="B254" s="9" t="s">
        <v>3</v>
      </c>
      <c r="C254" s="82" t="s">
        <v>146</v>
      </c>
      <c r="D254" s="13">
        <v>133.30000000000001</v>
      </c>
      <c r="E254" s="13">
        <v>133.30000000000001</v>
      </c>
      <c r="F254" s="13">
        <v>133.30000000000001</v>
      </c>
    </row>
    <row r="255" spans="1:6" s="4" customFormat="1" ht="15.6" x14ac:dyDescent="0.3">
      <c r="A255" s="12"/>
      <c r="B255" s="9" t="s">
        <v>2</v>
      </c>
      <c r="C255" s="82" t="s">
        <v>1</v>
      </c>
      <c r="D255" s="13">
        <v>640</v>
      </c>
      <c r="E255" s="13">
        <v>480</v>
      </c>
      <c r="F255" s="13">
        <v>480</v>
      </c>
    </row>
    <row r="256" spans="1:6" s="4" customFormat="1" ht="16.5" customHeight="1" x14ac:dyDescent="0.3">
      <c r="A256" s="14" t="s">
        <v>162</v>
      </c>
      <c r="B256" s="9"/>
      <c r="C256" s="82" t="s">
        <v>629</v>
      </c>
      <c r="D256" s="13">
        <f>D257+D259</f>
        <v>4376.1000000000004</v>
      </c>
      <c r="E256" s="13">
        <f>E257+E259</f>
        <v>4376.1000000000004</v>
      </c>
      <c r="F256" s="13">
        <f>F257+F259</f>
        <v>4376.1000000000004</v>
      </c>
    </row>
    <row r="257" spans="1:6" s="4" customFormat="1" ht="15.6" x14ac:dyDescent="0.3">
      <c r="A257" s="14" t="s">
        <v>522</v>
      </c>
      <c r="B257" s="9"/>
      <c r="C257" s="82" t="s">
        <v>34</v>
      </c>
      <c r="D257" s="13">
        <f>D258</f>
        <v>2245</v>
      </c>
      <c r="E257" s="13">
        <f t="shared" ref="E257:F257" si="43">E258</f>
        <v>2245</v>
      </c>
      <c r="F257" s="13">
        <f t="shared" si="43"/>
        <v>2245</v>
      </c>
    </row>
    <row r="258" spans="1:6" s="4" customFormat="1" ht="15.6" x14ac:dyDescent="0.3">
      <c r="A258" s="17"/>
      <c r="B258" s="9" t="s">
        <v>3</v>
      </c>
      <c r="C258" s="82" t="s">
        <v>146</v>
      </c>
      <c r="D258" s="13">
        <v>2245</v>
      </c>
      <c r="E258" s="13">
        <v>2245</v>
      </c>
      <c r="F258" s="13">
        <v>2245</v>
      </c>
    </row>
    <row r="259" spans="1:6" s="4" customFormat="1" ht="27.6" x14ac:dyDescent="0.3">
      <c r="A259" s="14" t="s">
        <v>523</v>
      </c>
      <c r="B259" s="9"/>
      <c r="C259" s="82" t="s">
        <v>41</v>
      </c>
      <c r="D259" s="13">
        <f>D260</f>
        <v>2131.1</v>
      </c>
      <c r="E259" s="13">
        <f>E260</f>
        <v>2131.1</v>
      </c>
      <c r="F259" s="13">
        <f>F260</f>
        <v>2131.1</v>
      </c>
    </row>
    <row r="260" spans="1:6" s="4" customFormat="1" ht="15.6" x14ac:dyDescent="0.3">
      <c r="A260" s="17"/>
      <c r="B260" s="9" t="s">
        <v>2</v>
      </c>
      <c r="C260" s="82" t="s">
        <v>1</v>
      </c>
      <c r="D260" s="13">
        <v>2131.1</v>
      </c>
      <c r="E260" s="13">
        <v>2131.1</v>
      </c>
      <c r="F260" s="13">
        <v>2131.1</v>
      </c>
    </row>
    <row r="261" spans="1:6" s="4" customFormat="1" ht="27.6" x14ac:dyDescent="0.3">
      <c r="A261" s="14" t="s">
        <v>525</v>
      </c>
      <c r="B261" s="9"/>
      <c r="C261" s="82" t="s">
        <v>524</v>
      </c>
      <c r="D261" s="13">
        <f t="shared" ref="D261:F262" si="44">D262</f>
        <v>197.9</v>
      </c>
      <c r="E261" s="13">
        <f t="shared" si="44"/>
        <v>141.9</v>
      </c>
      <c r="F261" s="13">
        <f t="shared" si="44"/>
        <v>163.9</v>
      </c>
    </row>
    <row r="262" spans="1:6" s="4" customFormat="1" ht="15.6" x14ac:dyDescent="0.3">
      <c r="A262" s="14" t="s">
        <v>526</v>
      </c>
      <c r="B262" s="9"/>
      <c r="C262" s="82" t="s">
        <v>32</v>
      </c>
      <c r="D262" s="13">
        <f t="shared" si="44"/>
        <v>197.9</v>
      </c>
      <c r="E262" s="13">
        <f t="shared" si="44"/>
        <v>141.9</v>
      </c>
      <c r="F262" s="13">
        <f t="shared" si="44"/>
        <v>163.9</v>
      </c>
    </row>
    <row r="263" spans="1:6" s="4" customFormat="1" ht="15.6" x14ac:dyDescent="0.3">
      <c r="A263" s="17"/>
      <c r="B263" s="9" t="s">
        <v>3</v>
      </c>
      <c r="C263" s="82" t="s">
        <v>146</v>
      </c>
      <c r="D263" s="13">
        <v>197.9</v>
      </c>
      <c r="E263" s="13">
        <v>141.9</v>
      </c>
      <c r="F263" s="13">
        <v>163.9</v>
      </c>
    </row>
    <row r="264" spans="1:6" s="4" customFormat="1" ht="27.6" x14ac:dyDescent="0.3">
      <c r="A264" s="14" t="s">
        <v>527</v>
      </c>
      <c r="B264" s="9"/>
      <c r="C264" s="82" t="s">
        <v>630</v>
      </c>
      <c r="D264" s="13">
        <f>D265</f>
        <v>193.7</v>
      </c>
      <c r="E264" s="13">
        <f t="shared" ref="E264:F264" si="45">E265</f>
        <v>193.7</v>
      </c>
      <c r="F264" s="13">
        <f t="shared" si="45"/>
        <v>193.7</v>
      </c>
    </row>
    <row r="265" spans="1:6" s="4" customFormat="1" ht="27.6" x14ac:dyDescent="0.3">
      <c r="A265" s="14" t="s">
        <v>528</v>
      </c>
      <c r="B265" s="9"/>
      <c r="C265" s="73" t="s">
        <v>357</v>
      </c>
      <c r="D265" s="13">
        <f>D266</f>
        <v>193.7</v>
      </c>
      <c r="E265" s="13">
        <f>E266</f>
        <v>193.7</v>
      </c>
      <c r="F265" s="13">
        <f>F266</f>
        <v>193.7</v>
      </c>
    </row>
    <row r="266" spans="1:6" s="4" customFormat="1" ht="15.6" x14ac:dyDescent="0.3">
      <c r="A266" s="17"/>
      <c r="B266" s="9" t="s">
        <v>2</v>
      </c>
      <c r="C266" s="82" t="s">
        <v>1</v>
      </c>
      <c r="D266" s="13">
        <v>193.7</v>
      </c>
      <c r="E266" s="13">
        <v>193.7</v>
      </c>
      <c r="F266" s="13">
        <v>193.7</v>
      </c>
    </row>
    <row r="267" spans="1:6" s="4" customFormat="1" ht="15" customHeight="1" x14ac:dyDescent="0.3">
      <c r="A267" s="14" t="s">
        <v>529</v>
      </c>
      <c r="B267" s="9"/>
      <c r="C267" s="19" t="s">
        <v>423</v>
      </c>
      <c r="D267" s="22">
        <f>D268+D271+D273</f>
        <v>12482.300000000001</v>
      </c>
      <c r="E267" s="22">
        <f t="shared" ref="E267:F267" si="46">E268+E271+E273</f>
        <v>12823.3</v>
      </c>
      <c r="F267" s="22">
        <f t="shared" si="46"/>
        <v>12823.3</v>
      </c>
    </row>
    <row r="268" spans="1:6" s="4" customFormat="1" ht="15" customHeight="1" x14ac:dyDescent="0.3">
      <c r="A268" s="14" t="s">
        <v>530</v>
      </c>
      <c r="B268" s="12"/>
      <c r="C268" s="19" t="s">
        <v>16</v>
      </c>
      <c r="D268" s="13">
        <f>D269+D270</f>
        <v>12362.2</v>
      </c>
      <c r="E268" s="13">
        <f>E269+E270</f>
        <v>12699.5</v>
      </c>
      <c r="F268" s="13">
        <f>F269+F270</f>
        <v>12699.5</v>
      </c>
    </row>
    <row r="269" spans="1:6" s="4" customFormat="1" ht="45.75" customHeight="1" x14ac:dyDescent="0.3">
      <c r="A269" s="12"/>
      <c r="B269" s="9" t="s">
        <v>5</v>
      </c>
      <c r="C269" s="82" t="s">
        <v>180</v>
      </c>
      <c r="D269" s="13">
        <v>10968.5</v>
      </c>
      <c r="E269" s="13">
        <v>11305.8</v>
      </c>
      <c r="F269" s="13">
        <v>11305.8</v>
      </c>
    </row>
    <row r="270" spans="1:6" s="4" customFormat="1" ht="15.75" customHeight="1" x14ac:dyDescent="0.3">
      <c r="A270" s="12"/>
      <c r="B270" s="9" t="s">
        <v>3</v>
      </c>
      <c r="C270" s="82" t="s">
        <v>146</v>
      </c>
      <c r="D270" s="13">
        <v>1393.7</v>
      </c>
      <c r="E270" s="13">
        <v>1393.7</v>
      </c>
      <c r="F270" s="13">
        <v>1393.7</v>
      </c>
    </row>
    <row r="271" spans="1:6" s="4" customFormat="1" ht="27.6" x14ac:dyDescent="0.3">
      <c r="A271" s="14" t="s">
        <v>531</v>
      </c>
      <c r="B271" s="9"/>
      <c r="C271" s="79" t="s">
        <v>143</v>
      </c>
      <c r="D271" s="13">
        <f>D272</f>
        <v>118.7</v>
      </c>
      <c r="E271" s="13">
        <f>E272</f>
        <v>122.3</v>
      </c>
      <c r="F271" s="13">
        <f>F272</f>
        <v>122.3</v>
      </c>
    </row>
    <row r="272" spans="1:6" s="4" customFormat="1" ht="15.6" x14ac:dyDescent="0.3">
      <c r="A272" s="17"/>
      <c r="B272" s="9" t="s">
        <v>3</v>
      </c>
      <c r="C272" s="82" t="s">
        <v>146</v>
      </c>
      <c r="D272" s="13">
        <v>118.7</v>
      </c>
      <c r="E272" s="13">
        <v>122.3</v>
      </c>
      <c r="F272" s="13">
        <v>122.3</v>
      </c>
    </row>
    <row r="273" spans="1:6" s="4" customFormat="1" ht="31.5" customHeight="1" x14ac:dyDescent="0.3">
      <c r="A273" s="14" t="s">
        <v>532</v>
      </c>
      <c r="B273" s="17"/>
      <c r="C273" s="79" t="s">
        <v>144</v>
      </c>
      <c r="D273" s="13">
        <f>D274</f>
        <v>1.4</v>
      </c>
      <c r="E273" s="13">
        <f>E274</f>
        <v>1.5</v>
      </c>
      <c r="F273" s="13">
        <f>F274</f>
        <v>1.5</v>
      </c>
    </row>
    <row r="274" spans="1:6" s="4" customFormat="1" ht="16.5" customHeight="1" x14ac:dyDescent="0.3">
      <c r="A274" s="12"/>
      <c r="B274" s="9" t="s">
        <v>3</v>
      </c>
      <c r="C274" s="82" t="s">
        <v>146</v>
      </c>
      <c r="D274" s="13">
        <v>1.4</v>
      </c>
      <c r="E274" s="13">
        <v>1.5</v>
      </c>
      <c r="F274" s="13">
        <v>1.5</v>
      </c>
    </row>
    <row r="275" spans="1:6" s="4" customFormat="1" ht="31.5" customHeight="1" x14ac:dyDescent="0.3">
      <c r="A275" s="16" t="s">
        <v>164</v>
      </c>
      <c r="B275" s="12"/>
      <c r="C275" s="75" t="s">
        <v>631</v>
      </c>
      <c r="D275" s="21">
        <f>D276</f>
        <v>47837</v>
      </c>
      <c r="E275" s="21">
        <f t="shared" ref="E275:F275" si="47">E276</f>
        <v>44648.6</v>
      </c>
      <c r="F275" s="21">
        <f t="shared" si="47"/>
        <v>51157.7</v>
      </c>
    </row>
    <row r="276" spans="1:6" s="4" customFormat="1" ht="15.6" x14ac:dyDescent="0.3">
      <c r="A276" s="14" t="s">
        <v>168</v>
      </c>
      <c r="B276" s="12"/>
      <c r="C276" s="82" t="s">
        <v>373</v>
      </c>
      <c r="D276" s="13">
        <f>D277+D280+D283+D289</f>
        <v>47837</v>
      </c>
      <c r="E276" s="13">
        <f t="shared" ref="E276:F276" si="48">E277+E280+E283+E289</f>
        <v>44648.6</v>
      </c>
      <c r="F276" s="13">
        <f t="shared" si="48"/>
        <v>51157.7</v>
      </c>
    </row>
    <row r="277" spans="1:6" s="4" customFormat="1" ht="27.6" x14ac:dyDescent="0.3">
      <c r="A277" s="14" t="s">
        <v>169</v>
      </c>
      <c r="B277" s="9"/>
      <c r="C277" s="82" t="s">
        <v>633</v>
      </c>
      <c r="D277" s="13">
        <f t="shared" ref="D277:F278" si="49">D278</f>
        <v>4000</v>
      </c>
      <c r="E277" s="13">
        <f t="shared" si="49"/>
        <v>4000</v>
      </c>
      <c r="F277" s="13">
        <f t="shared" si="49"/>
        <v>4000</v>
      </c>
    </row>
    <row r="278" spans="1:6" s="4" customFormat="1" ht="15.6" x14ac:dyDescent="0.3">
      <c r="A278" s="14" t="s">
        <v>533</v>
      </c>
      <c r="B278" s="23"/>
      <c r="C278" s="82" t="s">
        <v>632</v>
      </c>
      <c r="D278" s="22">
        <f t="shared" si="49"/>
        <v>4000</v>
      </c>
      <c r="E278" s="22">
        <f t="shared" si="49"/>
        <v>4000</v>
      </c>
      <c r="F278" s="22">
        <f t="shared" si="49"/>
        <v>4000</v>
      </c>
    </row>
    <row r="279" spans="1:6" s="4" customFormat="1" ht="15.6" x14ac:dyDescent="0.3">
      <c r="A279" s="14"/>
      <c r="B279" s="9" t="s">
        <v>2</v>
      </c>
      <c r="C279" s="82" t="s">
        <v>1</v>
      </c>
      <c r="D279" s="22">
        <v>4000</v>
      </c>
      <c r="E279" s="22">
        <v>4000</v>
      </c>
      <c r="F279" s="22">
        <v>4000</v>
      </c>
    </row>
    <row r="280" spans="1:6" s="4" customFormat="1" ht="15.6" x14ac:dyDescent="0.3">
      <c r="A280" s="14" t="s">
        <v>534</v>
      </c>
      <c r="B280" s="9"/>
      <c r="C280" s="82" t="s">
        <v>535</v>
      </c>
      <c r="D280" s="13">
        <f>D281</f>
        <v>6000</v>
      </c>
      <c r="E280" s="13">
        <f>E281</f>
        <v>1590.8</v>
      </c>
      <c r="F280" s="13">
        <f>F281</f>
        <v>8600</v>
      </c>
    </row>
    <row r="281" spans="1:6" s="4" customFormat="1" ht="15.6" x14ac:dyDescent="0.3">
      <c r="A281" s="14" t="s">
        <v>536</v>
      </c>
      <c r="B281" s="23"/>
      <c r="C281" s="82" t="s">
        <v>165</v>
      </c>
      <c r="D281" s="22">
        <f>D282</f>
        <v>6000</v>
      </c>
      <c r="E281" s="22">
        <f t="shared" ref="E281:F281" si="50">E282</f>
        <v>1590.8</v>
      </c>
      <c r="F281" s="22">
        <f t="shared" si="50"/>
        <v>8600</v>
      </c>
    </row>
    <row r="282" spans="1:6" s="4" customFormat="1" ht="15.6" x14ac:dyDescent="0.3">
      <c r="A282" s="14"/>
      <c r="B282" s="9" t="s">
        <v>2</v>
      </c>
      <c r="C282" s="82" t="s">
        <v>1</v>
      </c>
      <c r="D282" s="22">
        <v>6000</v>
      </c>
      <c r="E282" s="22">
        <v>1590.8</v>
      </c>
      <c r="F282" s="22">
        <v>8600</v>
      </c>
    </row>
    <row r="283" spans="1:6" s="4" customFormat="1" ht="30" customHeight="1" x14ac:dyDescent="0.3">
      <c r="A283" s="14" t="s">
        <v>537</v>
      </c>
      <c r="B283" s="9"/>
      <c r="C283" s="19" t="s">
        <v>538</v>
      </c>
      <c r="D283" s="13">
        <f>D284+D287</f>
        <v>22953</v>
      </c>
      <c r="E283" s="13">
        <f t="shared" ref="E283:F283" si="51">E284+E287</f>
        <v>23740.1</v>
      </c>
      <c r="F283" s="13">
        <f t="shared" si="51"/>
        <v>23240</v>
      </c>
    </row>
    <row r="284" spans="1:6" s="4" customFormat="1" ht="15.75" customHeight="1" x14ac:dyDescent="0.3">
      <c r="A284" s="14" t="s">
        <v>539</v>
      </c>
      <c r="B284" s="12"/>
      <c r="C284" s="19" t="s">
        <v>194</v>
      </c>
      <c r="D284" s="13">
        <f>D285+D286</f>
        <v>15659.400000000001</v>
      </c>
      <c r="E284" s="13">
        <f>E285+E286</f>
        <v>16745.599999999999</v>
      </c>
      <c r="F284" s="13">
        <f>F285+F286</f>
        <v>16745.599999999999</v>
      </c>
    </row>
    <row r="285" spans="1:6" s="4" customFormat="1" ht="31.5" customHeight="1" x14ac:dyDescent="0.3">
      <c r="A285" s="20"/>
      <c r="B285" s="9" t="s">
        <v>5</v>
      </c>
      <c r="C285" s="82" t="s">
        <v>180</v>
      </c>
      <c r="D285" s="13">
        <v>14678.7</v>
      </c>
      <c r="E285" s="13">
        <v>15764.9</v>
      </c>
      <c r="F285" s="13">
        <v>15764.9</v>
      </c>
    </row>
    <row r="286" spans="1:6" s="4" customFormat="1" ht="15.75" customHeight="1" x14ac:dyDescent="0.3">
      <c r="A286" s="20"/>
      <c r="B286" s="9" t="s">
        <v>3</v>
      </c>
      <c r="C286" s="82" t="s">
        <v>146</v>
      </c>
      <c r="D286" s="13">
        <v>980.7</v>
      </c>
      <c r="E286" s="13">
        <v>980.7</v>
      </c>
      <c r="F286" s="13">
        <v>980.7</v>
      </c>
    </row>
    <row r="287" spans="1:6" s="4" customFormat="1" ht="18" customHeight="1" x14ac:dyDescent="0.3">
      <c r="A287" s="14" t="s">
        <v>540</v>
      </c>
      <c r="B287" s="9"/>
      <c r="C287" s="79" t="s">
        <v>140</v>
      </c>
      <c r="D287" s="13">
        <f>D288</f>
        <v>7293.6</v>
      </c>
      <c r="E287" s="13">
        <f>E288</f>
        <v>6994.5</v>
      </c>
      <c r="F287" s="13">
        <f>F288</f>
        <v>6494.4</v>
      </c>
    </row>
    <row r="288" spans="1:6" s="4" customFormat="1" ht="30.75" customHeight="1" x14ac:dyDescent="0.3">
      <c r="A288" s="12"/>
      <c r="B288" s="9" t="s">
        <v>5</v>
      </c>
      <c r="C288" s="82" t="s">
        <v>180</v>
      </c>
      <c r="D288" s="13">
        <v>7293.6</v>
      </c>
      <c r="E288" s="13">
        <v>6994.5</v>
      </c>
      <c r="F288" s="13">
        <v>6494.4</v>
      </c>
    </row>
    <row r="289" spans="1:6" s="4" customFormat="1" ht="15.75" customHeight="1" x14ac:dyDescent="0.3">
      <c r="A289" s="14" t="s">
        <v>541</v>
      </c>
      <c r="B289" s="9"/>
      <c r="C289" s="19" t="s">
        <v>423</v>
      </c>
      <c r="D289" s="13">
        <f>D290</f>
        <v>14884</v>
      </c>
      <c r="E289" s="13">
        <f t="shared" ref="E289:F289" si="52">E290</f>
        <v>15317.7</v>
      </c>
      <c r="F289" s="13">
        <f t="shared" si="52"/>
        <v>15317.7</v>
      </c>
    </row>
    <row r="290" spans="1:6" s="4" customFormat="1" ht="15.75" customHeight="1" x14ac:dyDescent="0.3">
      <c r="A290" s="14" t="s">
        <v>542</v>
      </c>
      <c r="B290" s="12"/>
      <c r="C290" s="19" t="s">
        <v>16</v>
      </c>
      <c r="D290" s="13">
        <f>D291+D292</f>
        <v>14884</v>
      </c>
      <c r="E290" s="13">
        <f>E291+E292</f>
        <v>15317.7</v>
      </c>
      <c r="F290" s="13">
        <f>F291+F292</f>
        <v>15317.7</v>
      </c>
    </row>
    <row r="291" spans="1:6" s="4" customFormat="1" ht="31.5" customHeight="1" x14ac:dyDescent="0.3">
      <c r="A291" s="20"/>
      <c r="B291" s="9" t="s">
        <v>5</v>
      </c>
      <c r="C291" s="82" t="s">
        <v>180</v>
      </c>
      <c r="D291" s="13">
        <v>14162.3</v>
      </c>
      <c r="E291" s="13">
        <v>14596</v>
      </c>
      <c r="F291" s="13">
        <v>14596</v>
      </c>
    </row>
    <row r="292" spans="1:6" s="4" customFormat="1" ht="20.25" customHeight="1" x14ac:dyDescent="0.3">
      <c r="A292" s="20"/>
      <c r="B292" s="9" t="s">
        <v>3</v>
      </c>
      <c r="C292" s="82" t="s">
        <v>146</v>
      </c>
      <c r="D292" s="13">
        <v>721.7</v>
      </c>
      <c r="E292" s="13">
        <v>721.7</v>
      </c>
      <c r="F292" s="13">
        <v>721.7</v>
      </c>
    </row>
    <row r="293" spans="1:6" s="4" customFormat="1" ht="29.25" customHeight="1" x14ac:dyDescent="0.3">
      <c r="A293" s="16" t="s">
        <v>29</v>
      </c>
      <c r="B293" s="12"/>
      <c r="C293" s="75" t="s">
        <v>634</v>
      </c>
      <c r="D293" s="21">
        <f>D294+D298</f>
        <v>2959.6</v>
      </c>
      <c r="E293" s="21">
        <f t="shared" ref="E293:F293" si="53">E294+E298</f>
        <v>2521.3000000000002</v>
      </c>
      <c r="F293" s="21">
        <f t="shared" si="53"/>
        <v>2521.3000000000002</v>
      </c>
    </row>
    <row r="294" spans="1:6" s="4" customFormat="1" ht="17.850000000000001" customHeight="1" x14ac:dyDescent="0.3">
      <c r="A294" s="14" t="s">
        <v>28</v>
      </c>
      <c r="B294" s="12"/>
      <c r="C294" s="18" t="s">
        <v>363</v>
      </c>
      <c r="D294" s="8">
        <f>D295</f>
        <v>446.5</v>
      </c>
      <c r="E294" s="8">
        <f t="shared" ref="E294:F294" si="54">E295</f>
        <v>0</v>
      </c>
      <c r="F294" s="8">
        <f t="shared" si="54"/>
        <v>0</v>
      </c>
    </row>
    <row r="295" spans="1:6" s="4" customFormat="1" ht="18" customHeight="1" x14ac:dyDescent="0.3">
      <c r="A295" s="14" t="s">
        <v>27</v>
      </c>
      <c r="B295" s="12"/>
      <c r="C295" s="18" t="s">
        <v>543</v>
      </c>
      <c r="D295" s="8">
        <f>D296</f>
        <v>446.5</v>
      </c>
      <c r="E295" s="8">
        <f t="shared" ref="E295:F295" si="55">E296</f>
        <v>0</v>
      </c>
      <c r="F295" s="8">
        <f t="shared" si="55"/>
        <v>0</v>
      </c>
    </row>
    <row r="296" spans="1:6" s="4" customFormat="1" ht="17.25" customHeight="1" x14ac:dyDescent="0.3">
      <c r="A296" s="14" t="s">
        <v>545</v>
      </c>
      <c r="B296" s="12"/>
      <c r="C296" s="18" t="s">
        <v>544</v>
      </c>
      <c r="D296" s="8">
        <f>D297</f>
        <v>446.5</v>
      </c>
      <c r="E296" s="8">
        <f t="shared" ref="E296:F296" si="56">E297</f>
        <v>0</v>
      </c>
      <c r="F296" s="8">
        <f t="shared" si="56"/>
        <v>0</v>
      </c>
    </row>
    <row r="297" spans="1:6" s="4" customFormat="1" ht="17.399999999999999" customHeight="1" x14ac:dyDescent="0.3">
      <c r="A297" s="14"/>
      <c r="B297" s="9" t="s">
        <v>2</v>
      </c>
      <c r="C297" s="82" t="s">
        <v>1</v>
      </c>
      <c r="D297" s="8">
        <v>446.5</v>
      </c>
      <c r="E297" s="8">
        <v>0</v>
      </c>
      <c r="F297" s="8">
        <v>0</v>
      </c>
    </row>
    <row r="298" spans="1:6" s="4" customFormat="1" ht="17.399999999999999" customHeight="1" x14ac:dyDescent="0.3">
      <c r="A298" s="14" t="s">
        <v>166</v>
      </c>
      <c r="B298" s="12"/>
      <c r="C298" s="82" t="s">
        <v>373</v>
      </c>
      <c r="D298" s="8">
        <f>D299+D303+D306+D309+D312</f>
        <v>2513.1</v>
      </c>
      <c r="E298" s="8">
        <f t="shared" ref="E298:F298" si="57">E299+E303+E306+E309+E312</f>
        <v>2521.3000000000002</v>
      </c>
      <c r="F298" s="8">
        <f t="shared" si="57"/>
        <v>2521.3000000000002</v>
      </c>
    </row>
    <row r="299" spans="1:6" s="4" customFormat="1" ht="30" customHeight="1" x14ac:dyDescent="0.3">
      <c r="A299" s="14" t="s">
        <v>167</v>
      </c>
      <c r="B299" s="9"/>
      <c r="C299" s="82" t="s">
        <v>635</v>
      </c>
      <c r="D299" s="13">
        <f>D300</f>
        <v>25</v>
      </c>
      <c r="E299" s="13">
        <f t="shared" ref="E299:F299" si="58">E300</f>
        <v>25</v>
      </c>
      <c r="F299" s="13">
        <f t="shared" si="58"/>
        <v>25</v>
      </c>
    </row>
    <row r="300" spans="1:6" s="4" customFormat="1" ht="15.75" customHeight="1" x14ac:dyDescent="0.3">
      <c r="A300" s="14" t="s">
        <v>546</v>
      </c>
      <c r="B300" s="20"/>
      <c r="C300" s="19" t="s">
        <v>663</v>
      </c>
      <c r="D300" s="13">
        <f>D301+D302</f>
        <v>25</v>
      </c>
      <c r="E300" s="13">
        <f>E301+E302</f>
        <v>25</v>
      </c>
      <c r="F300" s="13">
        <f>F301+F302</f>
        <v>25</v>
      </c>
    </row>
    <row r="301" spans="1:6" s="4" customFormat="1" ht="15.75" customHeight="1" x14ac:dyDescent="0.3">
      <c r="A301" s="20"/>
      <c r="B301" s="9" t="s">
        <v>3</v>
      </c>
      <c r="C301" s="82" t="s">
        <v>146</v>
      </c>
      <c r="D301" s="13">
        <v>18</v>
      </c>
      <c r="E301" s="13">
        <v>18</v>
      </c>
      <c r="F301" s="13">
        <v>18</v>
      </c>
    </row>
    <row r="302" spans="1:6" s="4" customFormat="1" ht="15.75" customHeight="1" x14ac:dyDescent="0.3">
      <c r="A302" s="20"/>
      <c r="B302" s="9" t="s">
        <v>23</v>
      </c>
      <c r="C302" s="82" t="s">
        <v>22</v>
      </c>
      <c r="D302" s="13">
        <v>7</v>
      </c>
      <c r="E302" s="13">
        <v>7</v>
      </c>
      <c r="F302" s="13">
        <v>7</v>
      </c>
    </row>
    <row r="303" spans="1:6" s="4" customFormat="1" ht="30.75" customHeight="1" x14ac:dyDescent="0.3">
      <c r="A303" s="14" t="s">
        <v>548</v>
      </c>
      <c r="B303" s="9"/>
      <c r="C303" s="82" t="s">
        <v>547</v>
      </c>
      <c r="D303" s="13">
        <f>D304</f>
        <v>1000</v>
      </c>
      <c r="E303" s="13">
        <f t="shared" ref="E303:F303" si="59">E304</f>
        <v>1000</v>
      </c>
      <c r="F303" s="13">
        <f t="shared" si="59"/>
        <v>1000</v>
      </c>
    </row>
    <row r="304" spans="1:6" s="4" customFormat="1" ht="15" customHeight="1" x14ac:dyDescent="0.3">
      <c r="A304" s="14" t="s">
        <v>549</v>
      </c>
      <c r="B304" s="20"/>
      <c r="C304" s="164" t="s">
        <v>24</v>
      </c>
      <c r="D304" s="13">
        <f t="shared" ref="D304:F304" si="60">D305</f>
        <v>1000</v>
      </c>
      <c r="E304" s="13">
        <f t="shared" si="60"/>
        <v>1000</v>
      </c>
      <c r="F304" s="13">
        <f t="shared" si="60"/>
        <v>1000</v>
      </c>
    </row>
    <row r="305" spans="1:6" s="4" customFormat="1" ht="15" customHeight="1" x14ac:dyDescent="0.3">
      <c r="A305" s="10"/>
      <c r="B305" s="9" t="s">
        <v>3</v>
      </c>
      <c r="C305" s="82" t="s">
        <v>146</v>
      </c>
      <c r="D305" s="8">
        <v>1000</v>
      </c>
      <c r="E305" s="8">
        <v>1000</v>
      </c>
      <c r="F305" s="8">
        <v>1000</v>
      </c>
    </row>
    <row r="306" spans="1:6" s="4" customFormat="1" ht="30" customHeight="1" x14ac:dyDescent="0.3">
      <c r="A306" s="14" t="s">
        <v>551</v>
      </c>
      <c r="B306" s="9"/>
      <c r="C306" s="82" t="s">
        <v>550</v>
      </c>
      <c r="D306" s="13">
        <f t="shared" ref="D306:F307" si="61">D307</f>
        <v>1000</v>
      </c>
      <c r="E306" s="13">
        <f t="shared" si="61"/>
        <v>1000</v>
      </c>
      <c r="F306" s="13">
        <f t="shared" si="61"/>
        <v>1000</v>
      </c>
    </row>
    <row r="307" spans="1:6" s="4" customFormat="1" ht="15" customHeight="1" x14ac:dyDescent="0.3">
      <c r="A307" s="14" t="s">
        <v>552</v>
      </c>
      <c r="B307" s="12"/>
      <c r="C307" s="139" t="s">
        <v>239</v>
      </c>
      <c r="D307" s="13">
        <f t="shared" si="61"/>
        <v>1000</v>
      </c>
      <c r="E307" s="13">
        <f t="shared" si="61"/>
        <v>1000</v>
      </c>
      <c r="F307" s="13">
        <f t="shared" si="61"/>
        <v>1000</v>
      </c>
    </row>
    <row r="308" spans="1:6" s="4" customFormat="1" ht="17.25" customHeight="1" x14ac:dyDescent="0.3">
      <c r="A308" s="12"/>
      <c r="B308" s="9" t="s">
        <v>23</v>
      </c>
      <c r="C308" s="82" t="s">
        <v>22</v>
      </c>
      <c r="D308" s="13">
        <v>1000</v>
      </c>
      <c r="E308" s="13">
        <v>1000</v>
      </c>
      <c r="F308" s="13">
        <v>1000</v>
      </c>
    </row>
    <row r="309" spans="1:6" s="4" customFormat="1" ht="16.5" customHeight="1" x14ac:dyDescent="0.3">
      <c r="A309" s="14" t="s">
        <v>554</v>
      </c>
      <c r="B309" s="9"/>
      <c r="C309" s="82" t="s">
        <v>553</v>
      </c>
      <c r="D309" s="13">
        <f>D310</f>
        <v>191.5</v>
      </c>
      <c r="E309" s="13">
        <f t="shared" ref="E309:F309" si="62">E310</f>
        <v>191.5</v>
      </c>
      <c r="F309" s="13">
        <f t="shared" si="62"/>
        <v>191.5</v>
      </c>
    </row>
    <row r="310" spans="1:6" s="4" customFormat="1" ht="15" customHeight="1" x14ac:dyDescent="0.3">
      <c r="A310" s="14" t="s">
        <v>555</v>
      </c>
      <c r="B310" s="12"/>
      <c r="C310" s="19" t="s">
        <v>636</v>
      </c>
      <c r="D310" s="13">
        <f>D311</f>
        <v>191.5</v>
      </c>
      <c r="E310" s="13">
        <f>E311</f>
        <v>191.5</v>
      </c>
      <c r="F310" s="13">
        <f>F311</f>
        <v>191.5</v>
      </c>
    </row>
    <row r="311" spans="1:6" s="4" customFormat="1" ht="18.75" customHeight="1" x14ac:dyDescent="0.3">
      <c r="A311" s="12"/>
      <c r="B311" s="9" t="s">
        <v>23</v>
      </c>
      <c r="C311" s="82" t="s">
        <v>22</v>
      </c>
      <c r="D311" s="11">
        <v>191.5</v>
      </c>
      <c r="E311" s="11">
        <v>191.5</v>
      </c>
      <c r="F311" s="11">
        <v>191.5</v>
      </c>
    </row>
    <row r="312" spans="1:6" s="4" customFormat="1" ht="33.75" customHeight="1" x14ac:dyDescent="0.3">
      <c r="A312" s="14" t="s">
        <v>556</v>
      </c>
      <c r="B312" s="12"/>
      <c r="C312" s="19" t="s">
        <v>557</v>
      </c>
      <c r="D312" s="13">
        <f>D313</f>
        <v>296.60000000000002</v>
      </c>
      <c r="E312" s="13">
        <f t="shared" ref="E312:F312" si="63">E313</f>
        <v>304.8</v>
      </c>
      <c r="F312" s="13">
        <f t="shared" si="63"/>
        <v>304.8</v>
      </c>
    </row>
    <row r="313" spans="1:6" s="4" customFormat="1" ht="35.25" customHeight="1" x14ac:dyDescent="0.3">
      <c r="A313" s="14" t="s">
        <v>558</v>
      </c>
      <c r="B313" s="12"/>
      <c r="C313" s="19" t="s">
        <v>559</v>
      </c>
      <c r="D313" s="13">
        <f>D314</f>
        <v>296.60000000000002</v>
      </c>
      <c r="E313" s="13">
        <f t="shared" ref="E313:F313" si="64">E314</f>
        <v>304.8</v>
      </c>
      <c r="F313" s="13">
        <f t="shared" si="64"/>
        <v>304.8</v>
      </c>
    </row>
    <row r="314" spans="1:6" s="4" customFormat="1" ht="17.399999999999999" customHeight="1" x14ac:dyDescent="0.3">
      <c r="A314" s="12"/>
      <c r="B314" s="9" t="s">
        <v>3</v>
      </c>
      <c r="C314" s="82" t="s">
        <v>146</v>
      </c>
      <c r="D314" s="11">
        <v>296.60000000000002</v>
      </c>
      <c r="E314" s="11">
        <v>304.8</v>
      </c>
      <c r="F314" s="11">
        <v>304.8</v>
      </c>
    </row>
    <row r="315" spans="1:6" s="4" customFormat="1" ht="32.25" customHeight="1" x14ac:dyDescent="0.3">
      <c r="A315" s="16" t="s">
        <v>26</v>
      </c>
      <c r="B315" s="12"/>
      <c r="C315" s="75" t="s">
        <v>637</v>
      </c>
      <c r="D315" s="165">
        <f>D316+D320</f>
        <v>91253.700000000012</v>
      </c>
      <c r="E315" s="165">
        <f t="shared" ref="E315:F315" si="65">E316+E320</f>
        <v>90790.799999999988</v>
      </c>
      <c r="F315" s="165">
        <f t="shared" si="65"/>
        <v>91006.1</v>
      </c>
    </row>
    <row r="316" spans="1:6" s="4" customFormat="1" ht="17.399999999999999" customHeight="1" x14ac:dyDescent="0.3">
      <c r="A316" s="14" t="s">
        <v>170</v>
      </c>
      <c r="B316" s="9"/>
      <c r="C316" s="18" t="s">
        <v>363</v>
      </c>
      <c r="D316" s="11">
        <f>D317</f>
        <v>24775.599999999999</v>
      </c>
      <c r="E316" s="11">
        <f t="shared" ref="E316:F316" si="66">E317</f>
        <v>24631.599999999999</v>
      </c>
      <c r="F316" s="11">
        <f t="shared" si="66"/>
        <v>24631.599999999999</v>
      </c>
    </row>
    <row r="317" spans="1:6" s="4" customFormat="1" ht="17.399999999999999" customHeight="1" x14ac:dyDescent="0.3">
      <c r="A317" s="14" t="s">
        <v>171</v>
      </c>
      <c r="B317" s="9"/>
      <c r="C317" s="18" t="s">
        <v>561</v>
      </c>
      <c r="D317" s="11">
        <f>D318</f>
        <v>24775.599999999999</v>
      </c>
      <c r="E317" s="11">
        <f t="shared" ref="E317:F317" si="67">E318</f>
        <v>24631.599999999999</v>
      </c>
      <c r="F317" s="11">
        <f t="shared" si="67"/>
        <v>24631.599999999999</v>
      </c>
    </row>
    <row r="318" spans="1:6" s="4" customFormat="1" ht="33.75" customHeight="1" x14ac:dyDescent="0.3">
      <c r="A318" s="14" t="s">
        <v>560</v>
      </c>
      <c r="B318" s="9"/>
      <c r="C318" s="19" t="s">
        <v>199</v>
      </c>
      <c r="D318" s="13">
        <f>D319</f>
        <v>24775.599999999999</v>
      </c>
      <c r="E318" s="13">
        <f>E319</f>
        <v>24631.599999999999</v>
      </c>
      <c r="F318" s="13">
        <f>F319</f>
        <v>24631.599999999999</v>
      </c>
    </row>
    <row r="319" spans="1:6" s="4" customFormat="1" ht="15.6" x14ac:dyDescent="0.3">
      <c r="A319" s="12"/>
      <c r="B319" s="9" t="s">
        <v>3</v>
      </c>
      <c r="C319" s="82" t="s">
        <v>146</v>
      </c>
      <c r="D319" s="11">
        <v>24775.599999999999</v>
      </c>
      <c r="E319" s="11">
        <v>24631.599999999999</v>
      </c>
      <c r="F319" s="11">
        <v>24631.599999999999</v>
      </c>
    </row>
    <row r="320" spans="1:6" s="4" customFormat="1" ht="19.5" customHeight="1" x14ac:dyDescent="0.3">
      <c r="A320" s="14" t="s">
        <v>172</v>
      </c>
      <c r="B320" s="9"/>
      <c r="C320" s="82" t="s">
        <v>373</v>
      </c>
      <c r="D320" s="11">
        <f>D321+D324</f>
        <v>66478.100000000006</v>
      </c>
      <c r="E320" s="11">
        <f t="shared" ref="E320:F320" si="68">E321+E324</f>
        <v>66159.199999999997</v>
      </c>
      <c r="F320" s="11">
        <f t="shared" si="68"/>
        <v>66374.5</v>
      </c>
    </row>
    <row r="321" spans="1:6" s="4" customFormat="1" ht="15.6" x14ac:dyDescent="0.3">
      <c r="A321" s="14" t="s">
        <v>173</v>
      </c>
      <c r="B321" s="9"/>
      <c r="C321" s="19" t="s">
        <v>562</v>
      </c>
      <c r="D321" s="13">
        <f>D322</f>
        <v>61253</v>
      </c>
      <c r="E321" s="13">
        <f t="shared" ref="E321:F321" si="69">E322</f>
        <v>60753</v>
      </c>
      <c r="F321" s="13">
        <f t="shared" si="69"/>
        <v>60753</v>
      </c>
    </row>
    <row r="322" spans="1:6" s="4" customFormat="1" ht="18.75" customHeight="1" x14ac:dyDescent="0.3">
      <c r="A322" s="14" t="s">
        <v>563</v>
      </c>
      <c r="B322" s="9"/>
      <c r="C322" s="19" t="s">
        <v>638</v>
      </c>
      <c r="D322" s="13">
        <f>D323</f>
        <v>61253</v>
      </c>
      <c r="E322" s="13">
        <f>E323</f>
        <v>60753</v>
      </c>
      <c r="F322" s="13">
        <f>F323</f>
        <v>60753</v>
      </c>
    </row>
    <row r="323" spans="1:6" s="4" customFormat="1" ht="18" customHeight="1" x14ac:dyDescent="0.3">
      <c r="A323" s="12"/>
      <c r="B323" s="9" t="s">
        <v>3</v>
      </c>
      <c r="C323" s="82" t="s">
        <v>146</v>
      </c>
      <c r="D323" s="11">
        <v>61253</v>
      </c>
      <c r="E323" s="11">
        <v>60753</v>
      </c>
      <c r="F323" s="11">
        <v>60753</v>
      </c>
    </row>
    <row r="324" spans="1:6" s="4" customFormat="1" ht="29.1" customHeight="1" x14ac:dyDescent="0.3">
      <c r="A324" s="14" t="s">
        <v>564</v>
      </c>
      <c r="B324" s="9"/>
      <c r="C324" s="18" t="s">
        <v>639</v>
      </c>
      <c r="D324" s="11">
        <f>D325+D327</f>
        <v>5225.1000000000004</v>
      </c>
      <c r="E324" s="11">
        <f t="shared" ref="E324:F324" si="70">E325+E327</f>
        <v>5406.2</v>
      </c>
      <c r="F324" s="11">
        <f t="shared" si="70"/>
        <v>5621.5</v>
      </c>
    </row>
    <row r="325" spans="1:6" s="4" customFormat="1" ht="31.65" customHeight="1" x14ac:dyDescent="0.3">
      <c r="A325" s="14" t="s">
        <v>565</v>
      </c>
      <c r="B325" s="9"/>
      <c r="C325" s="19" t="s">
        <v>218</v>
      </c>
      <c r="D325" s="13">
        <f>D326</f>
        <v>5202.5</v>
      </c>
      <c r="E325" s="13">
        <f>E326</f>
        <v>5382.9</v>
      </c>
      <c r="F325" s="13">
        <f>F326</f>
        <v>5598.2</v>
      </c>
    </row>
    <row r="326" spans="1:6" s="4" customFormat="1" ht="15.6" x14ac:dyDescent="0.3">
      <c r="A326" s="12"/>
      <c r="B326" s="9" t="s">
        <v>3</v>
      </c>
      <c r="C326" s="82" t="s">
        <v>146</v>
      </c>
      <c r="D326" s="11">
        <v>5202.5</v>
      </c>
      <c r="E326" s="11">
        <v>5382.9</v>
      </c>
      <c r="F326" s="11">
        <v>5598.2</v>
      </c>
    </row>
    <row r="327" spans="1:6" s="4" customFormat="1" ht="31.5" customHeight="1" x14ac:dyDescent="0.3">
      <c r="A327" s="14" t="s">
        <v>566</v>
      </c>
      <c r="B327" s="9"/>
      <c r="C327" s="19" t="s">
        <v>145</v>
      </c>
      <c r="D327" s="13">
        <f t="shared" ref="D327:F327" si="71">D328</f>
        <v>22.6</v>
      </c>
      <c r="E327" s="13">
        <f t="shared" si="71"/>
        <v>23.3</v>
      </c>
      <c r="F327" s="13">
        <f t="shared" si="71"/>
        <v>23.3</v>
      </c>
    </row>
    <row r="328" spans="1:6" s="4" customFormat="1" ht="15.6" x14ac:dyDescent="0.3">
      <c r="A328" s="12"/>
      <c r="B328" s="9" t="s">
        <v>3</v>
      </c>
      <c r="C328" s="82" t="s">
        <v>146</v>
      </c>
      <c r="D328" s="11">
        <v>22.6</v>
      </c>
      <c r="E328" s="11">
        <v>23.3</v>
      </c>
      <c r="F328" s="11">
        <v>23.3</v>
      </c>
    </row>
    <row r="329" spans="1:6" s="4" customFormat="1" ht="29.25" customHeight="1" x14ac:dyDescent="0.3">
      <c r="A329" s="16" t="s">
        <v>25</v>
      </c>
      <c r="B329" s="12"/>
      <c r="C329" s="75" t="s">
        <v>640</v>
      </c>
      <c r="D329" s="165">
        <f>D330+D334+D341</f>
        <v>14382.1</v>
      </c>
      <c r="E329" s="165">
        <f t="shared" ref="E329:F329" si="72">E330+E334+E341</f>
        <v>13645.1</v>
      </c>
      <c r="F329" s="165">
        <f t="shared" si="72"/>
        <v>11626.800000000001</v>
      </c>
    </row>
    <row r="330" spans="1:6" s="4" customFormat="1" ht="16.350000000000001" customHeight="1" x14ac:dyDescent="0.3">
      <c r="A330" s="14" t="s">
        <v>213</v>
      </c>
      <c r="B330" s="12"/>
      <c r="C330" s="18" t="s">
        <v>358</v>
      </c>
      <c r="D330" s="22">
        <f>D331</f>
        <v>8175.6</v>
      </c>
      <c r="E330" s="22">
        <f t="shared" ref="E330:F330" si="73">E331</f>
        <v>7855.8</v>
      </c>
      <c r="F330" s="22">
        <f t="shared" si="73"/>
        <v>7542.7</v>
      </c>
    </row>
    <row r="331" spans="1:6" s="4" customFormat="1" ht="17.100000000000001" customHeight="1" x14ac:dyDescent="0.3">
      <c r="A331" s="14" t="s">
        <v>223</v>
      </c>
      <c r="B331" s="12"/>
      <c r="C331" s="18" t="s">
        <v>567</v>
      </c>
      <c r="D331" s="22">
        <f>D332</f>
        <v>8175.6</v>
      </c>
      <c r="E331" s="22">
        <f t="shared" ref="E331:F332" si="74">E332</f>
        <v>7855.8</v>
      </c>
      <c r="F331" s="22">
        <f t="shared" si="74"/>
        <v>7542.7</v>
      </c>
    </row>
    <row r="332" spans="1:6" s="4" customFormat="1" ht="17.850000000000001" customHeight="1" x14ac:dyDescent="0.3">
      <c r="A332" s="14" t="s">
        <v>215</v>
      </c>
      <c r="B332" s="12"/>
      <c r="C332" s="18" t="s">
        <v>216</v>
      </c>
      <c r="D332" s="22">
        <f>D333</f>
        <v>8175.6</v>
      </c>
      <c r="E332" s="22">
        <f t="shared" si="74"/>
        <v>7855.8</v>
      </c>
      <c r="F332" s="22">
        <f t="shared" si="74"/>
        <v>7542.7</v>
      </c>
    </row>
    <row r="333" spans="1:6" s="4" customFormat="1" ht="17.850000000000001" customHeight="1" x14ac:dyDescent="0.3">
      <c r="A333" s="14"/>
      <c r="B333" s="12">
        <v>200</v>
      </c>
      <c r="C333" s="82" t="s">
        <v>146</v>
      </c>
      <c r="D333" s="22">
        <v>8175.6</v>
      </c>
      <c r="E333" s="22">
        <v>7855.8</v>
      </c>
      <c r="F333" s="22">
        <v>7542.7</v>
      </c>
    </row>
    <row r="334" spans="1:6" s="4" customFormat="1" ht="17.850000000000001" customHeight="1" x14ac:dyDescent="0.3">
      <c r="A334" s="14" t="s">
        <v>351</v>
      </c>
      <c r="B334" s="12"/>
      <c r="C334" s="18" t="s">
        <v>363</v>
      </c>
      <c r="D334" s="22">
        <f>D335+D338</f>
        <v>3367</v>
      </c>
      <c r="E334" s="22">
        <f t="shared" ref="E334:F334" si="75">E335+E338</f>
        <v>2949.9</v>
      </c>
      <c r="F334" s="22">
        <f t="shared" si="75"/>
        <v>2949.9</v>
      </c>
    </row>
    <row r="335" spans="1:6" s="4" customFormat="1" ht="19.350000000000001" customHeight="1" x14ac:dyDescent="0.3">
      <c r="A335" s="14" t="s">
        <v>352</v>
      </c>
      <c r="B335" s="12"/>
      <c r="C335" s="18" t="s">
        <v>568</v>
      </c>
      <c r="D335" s="22">
        <f>D336</f>
        <v>2949.9</v>
      </c>
      <c r="E335" s="22">
        <f t="shared" ref="E335:F335" si="76">E336</f>
        <v>2949.9</v>
      </c>
      <c r="F335" s="22">
        <f t="shared" si="76"/>
        <v>2949.9</v>
      </c>
    </row>
    <row r="336" spans="1:6" s="4" customFormat="1" ht="30.75" customHeight="1" x14ac:dyDescent="0.3">
      <c r="A336" s="9" t="s">
        <v>569</v>
      </c>
      <c r="B336" s="12"/>
      <c r="C336" s="18" t="s">
        <v>214</v>
      </c>
      <c r="D336" s="22">
        <f>D337</f>
        <v>2949.9</v>
      </c>
      <c r="E336" s="22">
        <f>E337</f>
        <v>2949.9</v>
      </c>
      <c r="F336" s="22">
        <f>F337</f>
        <v>2949.9</v>
      </c>
    </row>
    <row r="337" spans="1:6" s="4" customFormat="1" ht="17.850000000000001" customHeight="1" x14ac:dyDescent="0.3">
      <c r="A337" s="14"/>
      <c r="B337" s="12">
        <v>200</v>
      </c>
      <c r="C337" s="82" t="s">
        <v>146</v>
      </c>
      <c r="D337" s="22">
        <v>2949.9</v>
      </c>
      <c r="E337" s="22">
        <v>2949.9</v>
      </c>
      <c r="F337" s="22">
        <v>2949.9</v>
      </c>
    </row>
    <row r="338" spans="1:6" s="4" customFormat="1" ht="17.850000000000001" customHeight="1" x14ac:dyDescent="0.3">
      <c r="A338" s="14" t="s">
        <v>570</v>
      </c>
      <c r="B338" s="12"/>
      <c r="C338" s="18" t="s">
        <v>370</v>
      </c>
      <c r="D338" s="22">
        <f>D339</f>
        <v>417.1</v>
      </c>
      <c r="E338" s="22">
        <f t="shared" ref="E338:F338" si="77">E339</f>
        <v>0</v>
      </c>
      <c r="F338" s="22">
        <f t="shared" si="77"/>
        <v>0</v>
      </c>
    </row>
    <row r="339" spans="1:6" s="4" customFormat="1" ht="17.850000000000001" customHeight="1" x14ac:dyDescent="0.3">
      <c r="A339" s="14" t="s">
        <v>571</v>
      </c>
      <c r="B339" s="12"/>
      <c r="C339" s="18" t="s">
        <v>488</v>
      </c>
      <c r="D339" s="22">
        <f>D340</f>
        <v>417.1</v>
      </c>
      <c r="E339" s="22">
        <f t="shared" ref="E339:F339" si="78">E340</f>
        <v>0</v>
      </c>
      <c r="F339" s="22">
        <f t="shared" si="78"/>
        <v>0</v>
      </c>
    </row>
    <row r="340" spans="1:6" s="4" customFormat="1" ht="17.850000000000001" customHeight="1" x14ac:dyDescent="0.3">
      <c r="A340" s="14"/>
      <c r="B340" s="12">
        <v>200</v>
      </c>
      <c r="C340" s="82" t="s">
        <v>146</v>
      </c>
      <c r="D340" s="22">
        <v>417.1</v>
      </c>
      <c r="E340" s="22">
        <v>0</v>
      </c>
      <c r="F340" s="22">
        <v>0</v>
      </c>
    </row>
    <row r="341" spans="1:6" s="4" customFormat="1" ht="17.850000000000001" customHeight="1" x14ac:dyDescent="0.3">
      <c r="A341" s="14" t="s">
        <v>574</v>
      </c>
      <c r="B341" s="12"/>
      <c r="C341" s="82" t="s">
        <v>373</v>
      </c>
      <c r="D341" s="22">
        <f>D342+D345</f>
        <v>2839.5</v>
      </c>
      <c r="E341" s="22">
        <f t="shared" ref="E341:F341" si="79">E342+E345</f>
        <v>2839.4</v>
      </c>
      <c r="F341" s="22">
        <f t="shared" si="79"/>
        <v>1134.2</v>
      </c>
    </row>
    <row r="342" spans="1:6" s="4" customFormat="1" ht="33" customHeight="1" x14ac:dyDescent="0.3">
      <c r="A342" s="14" t="s">
        <v>573</v>
      </c>
      <c r="B342" s="9"/>
      <c r="C342" s="19" t="s">
        <v>572</v>
      </c>
      <c r="D342" s="13">
        <f t="shared" ref="D342:F343" si="80">D343</f>
        <v>1134.2</v>
      </c>
      <c r="E342" s="13">
        <f t="shared" si="80"/>
        <v>1134.2</v>
      </c>
      <c r="F342" s="13">
        <f t="shared" si="80"/>
        <v>1134.2</v>
      </c>
    </row>
    <row r="343" spans="1:6" s="4" customFormat="1" ht="20.25" customHeight="1" x14ac:dyDescent="0.3">
      <c r="A343" s="14" t="s">
        <v>575</v>
      </c>
      <c r="B343" s="9"/>
      <c r="C343" s="19" t="s">
        <v>663</v>
      </c>
      <c r="D343" s="13">
        <f t="shared" si="80"/>
        <v>1134.2</v>
      </c>
      <c r="E343" s="13">
        <f t="shared" si="80"/>
        <v>1134.2</v>
      </c>
      <c r="F343" s="13">
        <f t="shared" si="80"/>
        <v>1134.2</v>
      </c>
    </row>
    <row r="344" spans="1:6" s="4" customFormat="1" ht="18.75" customHeight="1" x14ac:dyDescent="0.3">
      <c r="A344" s="12"/>
      <c r="B344" s="9" t="s">
        <v>3</v>
      </c>
      <c r="C344" s="82" t="s">
        <v>146</v>
      </c>
      <c r="D344" s="11">
        <v>1134.2</v>
      </c>
      <c r="E344" s="13">
        <v>1134.2</v>
      </c>
      <c r="F344" s="11">
        <v>1134.2</v>
      </c>
    </row>
    <row r="345" spans="1:6" s="4" customFormat="1" ht="21" customHeight="1" x14ac:dyDescent="0.3">
      <c r="A345" s="14" t="s">
        <v>576</v>
      </c>
      <c r="B345" s="9"/>
      <c r="C345" s="18" t="s">
        <v>577</v>
      </c>
      <c r="D345" s="11">
        <f>D346</f>
        <v>1705.3</v>
      </c>
      <c r="E345" s="11">
        <f t="shared" ref="E345:F345" si="81">E346</f>
        <v>1705.2</v>
      </c>
      <c r="F345" s="11">
        <f t="shared" si="81"/>
        <v>0</v>
      </c>
    </row>
    <row r="346" spans="1:6" s="4" customFormat="1" ht="18.75" customHeight="1" x14ac:dyDescent="0.3">
      <c r="A346" s="14" t="s">
        <v>578</v>
      </c>
      <c r="B346" s="9"/>
      <c r="C346" s="19" t="s">
        <v>663</v>
      </c>
      <c r="D346" s="11">
        <f>D347</f>
        <v>1705.3</v>
      </c>
      <c r="E346" s="11">
        <f t="shared" ref="E346:F346" si="82">E347</f>
        <v>1705.2</v>
      </c>
      <c r="F346" s="11">
        <f t="shared" si="82"/>
        <v>0</v>
      </c>
    </row>
    <row r="347" spans="1:6" s="4" customFormat="1" ht="21" customHeight="1" x14ac:dyDescent="0.3">
      <c r="A347" s="12"/>
      <c r="B347" s="9" t="s">
        <v>3</v>
      </c>
      <c r="C347" s="82" t="s">
        <v>146</v>
      </c>
      <c r="D347" s="11">
        <v>1705.3</v>
      </c>
      <c r="E347" s="11">
        <v>1705.2</v>
      </c>
      <c r="F347" s="11">
        <v>0</v>
      </c>
    </row>
    <row r="348" spans="1:6" s="4" customFormat="1" ht="32.25" customHeight="1" x14ac:dyDescent="0.3">
      <c r="A348" s="16" t="s">
        <v>21</v>
      </c>
      <c r="B348" s="12"/>
      <c r="C348" s="75" t="s">
        <v>641</v>
      </c>
      <c r="D348" s="165">
        <f>D349+D351+D353+D355+D359</f>
        <v>51545.600000000006</v>
      </c>
      <c r="E348" s="165">
        <f>E349+E351+E353+E355+E359</f>
        <v>52583.5</v>
      </c>
      <c r="F348" s="165">
        <f>F349+F351+F353+F355+F359</f>
        <v>52583.5</v>
      </c>
    </row>
    <row r="349" spans="1:6" s="4" customFormat="1" ht="16.5" customHeight="1" x14ac:dyDescent="0.3">
      <c r="A349" s="14" t="s">
        <v>20</v>
      </c>
      <c r="B349" s="9"/>
      <c r="C349" s="18" t="s">
        <v>642</v>
      </c>
      <c r="D349" s="11">
        <f>D350</f>
        <v>3324.4</v>
      </c>
      <c r="E349" s="11">
        <f>E350</f>
        <v>3426.6</v>
      </c>
      <c r="F349" s="11">
        <f>F350</f>
        <v>3426.6</v>
      </c>
    </row>
    <row r="350" spans="1:6" s="4" customFormat="1" ht="27.6" x14ac:dyDescent="0.3">
      <c r="A350" s="12"/>
      <c r="B350" s="9" t="s">
        <v>5</v>
      </c>
      <c r="C350" s="82" t="s">
        <v>180</v>
      </c>
      <c r="D350" s="11">
        <v>3324.4</v>
      </c>
      <c r="E350" s="11">
        <v>3426.6</v>
      </c>
      <c r="F350" s="11">
        <v>3426.6</v>
      </c>
    </row>
    <row r="351" spans="1:6" s="4" customFormat="1" ht="15.6" x14ac:dyDescent="0.3">
      <c r="A351" s="14" t="s">
        <v>19</v>
      </c>
      <c r="B351" s="9"/>
      <c r="C351" s="19" t="s">
        <v>643</v>
      </c>
      <c r="D351" s="13">
        <f>D352</f>
        <v>1953.9</v>
      </c>
      <c r="E351" s="13">
        <f t="shared" ref="E351:F351" si="83">E352</f>
        <v>2014</v>
      </c>
      <c r="F351" s="13">
        <f t="shared" si="83"/>
        <v>2014</v>
      </c>
    </row>
    <row r="352" spans="1:6" s="4" customFormat="1" ht="27.6" x14ac:dyDescent="0.3">
      <c r="A352" s="12"/>
      <c r="B352" s="9" t="s">
        <v>5</v>
      </c>
      <c r="C352" s="82" t="s">
        <v>180</v>
      </c>
      <c r="D352" s="11">
        <v>1953.9</v>
      </c>
      <c r="E352" s="11">
        <v>2014</v>
      </c>
      <c r="F352" s="11">
        <v>2014</v>
      </c>
    </row>
    <row r="353" spans="1:6" s="4" customFormat="1" ht="15.6" x14ac:dyDescent="0.3">
      <c r="A353" s="14" t="s">
        <v>18</v>
      </c>
      <c r="B353" s="9"/>
      <c r="C353" s="82" t="s">
        <v>644</v>
      </c>
      <c r="D353" s="11">
        <f>D354</f>
        <v>324</v>
      </c>
      <c r="E353" s="11">
        <f>E354</f>
        <v>324</v>
      </c>
      <c r="F353" s="11">
        <f>F354</f>
        <v>324</v>
      </c>
    </row>
    <row r="354" spans="1:6" s="4" customFormat="1" ht="27.6" x14ac:dyDescent="0.3">
      <c r="A354" s="12"/>
      <c r="B354" s="9" t="s">
        <v>5</v>
      </c>
      <c r="C354" s="82" t="s">
        <v>4</v>
      </c>
      <c r="D354" s="11">
        <v>324</v>
      </c>
      <c r="E354" s="11">
        <v>324</v>
      </c>
      <c r="F354" s="11">
        <v>324</v>
      </c>
    </row>
    <row r="355" spans="1:6" s="4" customFormat="1" ht="15.6" x14ac:dyDescent="0.3">
      <c r="A355" s="14" t="s">
        <v>17</v>
      </c>
      <c r="B355" s="9"/>
      <c r="C355" s="19" t="s">
        <v>16</v>
      </c>
      <c r="D355" s="13">
        <f>D356+D357+D358</f>
        <v>44199.8</v>
      </c>
      <c r="E355" s="13">
        <f t="shared" ref="E355:F355" si="84">E356+E357+E358</f>
        <v>45021.8</v>
      </c>
      <c r="F355" s="13">
        <f t="shared" si="84"/>
        <v>45021.8</v>
      </c>
    </row>
    <row r="356" spans="1:6" s="4" customFormat="1" ht="27.6" x14ac:dyDescent="0.3">
      <c r="A356" s="12"/>
      <c r="B356" s="9" t="s">
        <v>5</v>
      </c>
      <c r="C356" s="82" t="s">
        <v>180</v>
      </c>
      <c r="D356" s="11">
        <v>39745.4</v>
      </c>
      <c r="E356" s="11">
        <v>40967.4</v>
      </c>
      <c r="F356" s="11">
        <v>40967.4</v>
      </c>
    </row>
    <row r="357" spans="1:6" s="4" customFormat="1" ht="15.6" x14ac:dyDescent="0.3">
      <c r="A357" s="12"/>
      <c r="B357" s="9" t="s">
        <v>3</v>
      </c>
      <c r="C357" s="82" t="s">
        <v>146</v>
      </c>
      <c r="D357" s="11">
        <v>4345.3999999999996</v>
      </c>
      <c r="E357" s="11">
        <v>3945.4</v>
      </c>
      <c r="F357" s="11">
        <v>3945.4</v>
      </c>
    </row>
    <row r="358" spans="1:6" s="4" customFormat="1" ht="15.75" customHeight="1" x14ac:dyDescent="0.3">
      <c r="A358" s="10"/>
      <c r="B358" s="9" t="s">
        <v>2</v>
      </c>
      <c r="C358" s="82" t="s">
        <v>1</v>
      </c>
      <c r="D358" s="8">
        <v>109</v>
      </c>
      <c r="E358" s="8">
        <v>109</v>
      </c>
      <c r="F358" s="8">
        <v>109</v>
      </c>
    </row>
    <row r="359" spans="1:6" s="4" customFormat="1" ht="15.6" x14ac:dyDescent="0.3">
      <c r="A359" s="14" t="s">
        <v>190</v>
      </c>
      <c r="B359" s="9"/>
      <c r="C359" s="19" t="s">
        <v>189</v>
      </c>
      <c r="D359" s="13">
        <f>D360+D361</f>
        <v>1743.5</v>
      </c>
      <c r="E359" s="13">
        <f>E360+E361</f>
        <v>1797.1</v>
      </c>
      <c r="F359" s="13">
        <f>F360+F361</f>
        <v>1797.1</v>
      </c>
    </row>
    <row r="360" spans="1:6" s="4" customFormat="1" ht="27.6" x14ac:dyDescent="0.3">
      <c r="A360" s="12"/>
      <c r="B360" s="9" t="s">
        <v>5</v>
      </c>
      <c r="C360" s="82" t="s">
        <v>180</v>
      </c>
      <c r="D360" s="11">
        <v>1385.7</v>
      </c>
      <c r="E360" s="11">
        <v>1439.3</v>
      </c>
      <c r="F360" s="11">
        <v>1439.3</v>
      </c>
    </row>
    <row r="361" spans="1:6" s="4" customFormat="1" ht="15.6" x14ac:dyDescent="0.3">
      <c r="A361" s="12"/>
      <c r="B361" s="9" t="s">
        <v>3</v>
      </c>
      <c r="C361" s="82" t="s">
        <v>146</v>
      </c>
      <c r="D361" s="11">
        <v>357.8</v>
      </c>
      <c r="E361" s="11">
        <v>357.8</v>
      </c>
      <c r="F361" s="11">
        <v>357.8</v>
      </c>
    </row>
    <row r="362" spans="1:6" s="4" customFormat="1" ht="15.6" x14ac:dyDescent="0.3">
      <c r="A362" s="16" t="s">
        <v>15</v>
      </c>
      <c r="B362" s="12"/>
      <c r="C362" s="74" t="s">
        <v>14</v>
      </c>
      <c r="D362" s="165">
        <f>D363+D365+D367+D373+D371+D369</f>
        <v>5487.2999999999993</v>
      </c>
      <c r="E362" s="165">
        <f t="shared" ref="E362:F362" si="85">E363+E365+E367+E373+E371+E369</f>
        <v>5520.4</v>
      </c>
      <c r="F362" s="165">
        <f t="shared" si="85"/>
        <v>5479.4</v>
      </c>
    </row>
    <row r="363" spans="1:6" s="4" customFormat="1" ht="15.6" x14ac:dyDescent="0.3">
      <c r="A363" s="14" t="s">
        <v>174</v>
      </c>
      <c r="B363" s="12"/>
      <c r="C363" s="19" t="s">
        <v>9</v>
      </c>
      <c r="D363" s="11">
        <f>D364</f>
        <v>275</v>
      </c>
      <c r="E363" s="11">
        <f>E364</f>
        <v>275</v>
      </c>
      <c r="F363" s="11">
        <f>F364</f>
        <v>275</v>
      </c>
    </row>
    <row r="364" spans="1:6" s="4" customFormat="1" ht="15.6" x14ac:dyDescent="0.3">
      <c r="A364" s="12"/>
      <c r="B364" s="9" t="s">
        <v>3</v>
      </c>
      <c r="C364" s="82" t="s">
        <v>146</v>
      </c>
      <c r="D364" s="11">
        <v>275</v>
      </c>
      <c r="E364" s="11">
        <v>275</v>
      </c>
      <c r="F364" s="11">
        <v>275</v>
      </c>
    </row>
    <row r="365" spans="1:6" s="4" customFormat="1" ht="32.25" customHeight="1" x14ac:dyDescent="0.3">
      <c r="A365" s="14" t="s">
        <v>175</v>
      </c>
      <c r="B365" s="12"/>
      <c r="C365" s="19" t="s">
        <v>8</v>
      </c>
      <c r="D365" s="11">
        <f>D366</f>
        <v>385</v>
      </c>
      <c r="E365" s="11">
        <f>E366</f>
        <v>385</v>
      </c>
      <c r="F365" s="11">
        <f>F366</f>
        <v>385</v>
      </c>
    </row>
    <row r="366" spans="1:6" s="4" customFormat="1" ht="15.6" x14ac:dyDescent="0.3">
      <c r="A366" s="12"/>
      <c r="B366" s="9" t="s">
        <v>2</v>
      </c>
      <c r="C366" s="166" t="s">
        <v>1</v>
      </c>
      <c r="D366" s="11">
        <v>385</v>
      </c>
      <c r="E366" s="11">
        <v>385</v>
      </c>
      <c r="F366" s="11">
        <v>385</v>
      </c>
    </row>
    <row r="367" spans="1:6" s="4" customFormat="1" ht="15.6" x14ac:dyDescent="0.3">
      <c r="A367" s="14" t="s">
        <v>176</v>
      </c>
      <c r="B367" s="12"/>
      <c r="C367" s="19" t="s">
        <v>7</v>
      </c>
      <c r="D367" s="11">
        <f>D368</f>
        <v>200</v>
      </c>
      <c r="E367" s="11">
        <f>E368</f>
        <v>200</v>
      </c>
      <c r="F367" s="11">
        <f>F368</f>
        <v>200</v>
      </c>
    </row>
    <row r="368" spans="1:6" s="4" customFormat="1" ht="15.6" x14ac:dyDescent="0.3">
      <c r="A368" s="12"/>
      <c r="B368" s="9" t="s">
        <v>3</v>
      </c>
      <c r="C368" s="82" t="s">
        <v>146</v>
      </c>
      <c r="D368" s="11">
        <v>200</v>
      </c>
      <c r="E368" s="11">
        <v>200</v>
      </c>
      <c r="F368" s="11">
        <v>200</v>
      </c>
    </row>
    <row r="369" spans="1:6" s="4" customFormat="1" ht="15.6" x14ac:dyDescent="0.3">
      <c r="A369" s="12" t="s">
        <v>507</v>
      </c>
      <c r="B369" s="9"/>
      <c r="C369" s="82" t="s">
        <v>508</v>
      </c>
      <c r="D369" s="11">
        <f>D370</f>
        <v>10</v>
      </c>
      <c r="E369" s="11">
        <f t="shared" ref="E369:F369" si="86">E370</f>
        <v>9.6</v>
      </c>
      <c r="F369" s="11">
        <f t="shared" si="86"/>
        <v>2.1</v>
      </c>
    </row>
    <row r="370" spans="1:6" s="4" customFormat="1" ht="15.6" x14ac:dyDescent="0.3">
      <c r="A370" s="12"/>
      <c r="B370" s="9" t="s">
        <v>509</v>
      </c>
      <c r="C370" s="82" t="s">
        <v>510</v>
      </c>
      <c r="D370" s="11">
        <v>10</v>
      </c>
      <c r="E370" s="11">
        <v>9.6</v>
      </c>
      <c r="F370" s="11">
        <v>2.1</v>
      </c>
    </row>
    <row r="371" spans="1:6" s="4" customFormat="1" ht="27.6" x14ac:dyDescent="0.3">
      <c r="A371" s="14" t="s">
        <v>185</v>
      </c>
      <c r="B371" s="9"/>
      <c r="C371" s="82" t="s">
        <v>186</v>
      </c>
      <c r="D371" s="11">
        <f>D372</f>
        <v>2.4</v>
      </c>
      <c r="E371" s="11">
        <f>E372</f>
        <v>35.9</v>
      </c>
      <c r="F371" s="11">
        <f>F372</f>
        <v>2.4</v>
      </c>
    </row>
    <row r="372" spans="1:6" s="4" customFormat="1" ht="15.6" x14ac:dyDescent="0.3">
      <c r="A372" s="12"/>
      <c r="B372" s="9" t="s">
        <v>3</v>
      </c>
      <c r="C372" s="82" t="s">
        <v>146</v>
      </c>
      <c r="D372" s="11">
        <v>2.4</v>
      </c>
      <c r="E372" s="11">
        <v>35.9</v>
      </c>
      <c r="F372" s="11">
        <v>2.4</v>
      </c>
    </row>
    <row r="373" spans="1:6" s="4" customFormat="1" ht="27.6" x14ac:dyDescent="0.3">
      <c r="A373" s="14" t="s">
        <v>13</v>
      </c>
      <c r="B373" s="9"/>
      <c r="C373" s="82" t="s">
        <v>12</v>
      </c>
      <c r="D373" s="11">
        <f>D374</f>
        <v>4614.8999999999996</v>
      </c>
      <c r="E373" s="11">
        <f>E374</f>
        <v>4614.8999999999996</v>
      </c>
      <c r="F373" s="11">
        <f>F374</f>
        <v>4614.8999999999996</v>
      </c>
    </row>
    <row r="374" spans="1:6" s="4" customFormat="1" ht="15.6" x14ac:dyDescent="0.3">
      <c r="A374" s="12"/>
      <c r="B374" s="9" t="s">
        <v>11</v>
      </c>
      <c r="C374" s="19" t="s">
        <v>10</v>
      </c>
      <c r="D374" s="11">
        <v>4614.8999999999996</v>
      </c>
      <c r="E374" s="11">
        <v>4614.8999999999996</v>
      </c>
      <c r="F374" s="11">
        <v>4614.8999999999996</v>
      </c>
    </row>
    <row r="375" spans="1:6" s="4" customFormat="1" ht="22.5" customHeight="1" x14ac:dyDescent="0.3">
      <c r="A375" s="187"/>
      <c r="B375" s="188"/>
      <c r="C375" s="7" t="s">
        <v>0</v>
      </c>
      <c r="D375" s="6">
        <f>D10+D68+D114+D134+D174+D182+D234+D275+D293+D315+D348+D362+D154+D329</f>
        <v>884101.89999999991</v>
      </c>
      <c r="E375" s="6">
        <f>E10+E68+E114+E134+E174+E182+E234+E275+E293+E315+E348+E362+E154+E329</f>
        <v>958483.70000000007</v>
      </c>
      <c r="F375" s="6">
        <f>F10+F68+F114+F134+F174+F182+F234+F275+F293+F315+F348+F362+F154+F329</f>
        <v>838074.8</v>
      </c>
    </row>
    <row r="376" spans="1:6" s="4" customFormat="1" x14ac:dyDescent="0.25">
      <c r="A376" s="5"/>
      <c r="B376" s="95"/>
    </row>
    <row r="377" spans="1:6" s="3" customFormat="1" x14ac:dyDescent="0.25">
      <c r="A377" s="4"/>
      <c r="E377" s="98"/>
      <c r="F377" s="98"/>
    </row>
    <row r="378" spans="1:6" s="3" customFormat="1" x14ac:dyDescent="0.25">
      <c r="A378" s="4"/>
      <c r="E378" s="98"/>
      <c r="F378" s="98"/>
    </row>
    <row r="379" spans="1:6" s="3" customFormat="1" x14ac:dyDescent="0.25">
      <c r="A379" s="4"/>
    </row>
    <row r="380" spans="1:6" s="3" customFormat="1" x14ac:dyDescent="0.25">
      <c r="A380" s="4"/>
    </row>
    <row r="381" spans="1:6" s="3" customFormat="1" x14ac:dyDescent="0.25">
      <c r="A381" s="4"/>
      <c r="D381" s="146"/>
      <c r="E381" s="146"/>
      <c r="F381" s="146"/>
    </row>
    <row r="382" spans="1:6" s="3" customFormat="1" x14ac:dyDescent="0.25">
      <c r="A382" s="4"/>
    </row>
    <row r="383" spans="1:6" s="3" customFormat="1" x14ac:dyDescent="0.25">
      <c r="A383" s="4"/>
    </row>
    <row r="384" spans="1:6" s="3" customFormat="1" x14ac:dyDescent="0.25">
      <c r="A384" s="4"/>
    </row>
    <row r="385" spans="1:1" s="3" customFormat="1" x14ac:dyDescent="0.25">
      <c r="A385" s="4"/>
    </row>
    <row r="386" spans="1:1" s="3" customFormat="1" x14ac:dyDescent="0.25">
      <c r="A386" s="4"/>
    </row>
    <row r="387" spans="1:1" s="3" customFormat="1" x14ac:dyDescent="0.25">
      <c r="A387" s="4"/>
    </row>
    <row r="388" spans="1:1" s="3" customFormat="1" x14ac:dyDescent="0.25">
      <c r="A388" s="4"/>
    </row>
    <row r="389" spans="1:1" s="3" customFormat="1" x14ac:dyDescent="0.25">
      <c r="A389" s="4"/>
    </row>
    <row r="390" spans="1:1" s="3" customFormat="1" x14ac:dyDescent="0.25">
      <c r="A390" s="4"/>
    </row>
    <row r="391" spans="1:1" s="3" customFormat="1" x14ac:dyDescent="0.25">
      <c r="A391" s="4"/>
    </row>
    <row r="392" spans="1:1" s="3" customFormat="1" x14ac:dyDescent="0.25">
      <c r="A392" s="4"/>
    </row>
    <row r="393" spans="1:1" s="3" customFormat="1" x14ac:dyDescent="0.25">
      <c r="A393" s="4"/>
    </row>
  </sheetData>
  <autoFilter ref="A9:F375"/>
  <mergeCells count="2">
    <mergeCell ref="A7:F7"/>
    <mergeCell ref="A375:B375"/>
  </mergeCells>
  <pageMargins left="0.62992125984251968" right="0.35433070866141736" top="0.39370078740157483" bottom="0.39370078740157483" header="0.51181102362204722" footer="0.43307086614173229"/>
  <pageSetup paperSize="9" scale="55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2"/>
  <sheetViews>
    <sheetView tabSelected="1" view="pageLayout" topLeftCell="A564" zoomScaleNormal="100" workbookViewId="0">
      <selection activeCell="E573" sqref="E573"/>
    </sheetView>
  </sheetViews>
  <sheetFormatPr defaultRowHeight="13.2" x14ac:dyDescent="0.25"/>
  <cols>
    <col min="1" max="1" width="5" style="1" customWidth="1"/>
    <col min="2" max="2" width="7.33203125" style="1" customWidth="1"/>
    <col min="3" max="3" width="17.33203125" style="1" customWidth="1"/>
    <col min="4" max="4" width="6.33203125" style="1" customWidth="1"/>
    <col min="5" max="5" width="95.109375" style="1" customWidth="1"/>
    <col min="6" max="7" width="15.44140625" style="3" customWidth="1"/>
    <col min="8" max="8" width="17.33203125" style="3" customWidth="1"/>
  </cols>
  <sheetData>
    <row r="1" spans="1:8" s="3" customFormat="1" ht="13.8" x14ac:dyDescent="0.25">
      <c r="A1" s="53"/>
      <c r="B1" s="53"/>
      <c r="C1" s="53"/>
      <c r="D1" s="53"/>
      <c r="F1" s="131"/>
      <c r="G1" s="131"/>
      <c r="H1" s="131"/>
    </row>
    <row r="2" spans="1:8" s="3" customFormat="1" ht="13.8" x14ac:dyDescent="0.25">
      <c r="B2" s="53"/>
      <c r="C2" s="53"/>
      <c r="D2" s="53"/>
      <c r="E2" s="53"/>
      <c r="F2" s="131"/>
      <c r="G2" s="131"/>
      <c r="H2" s="131" t="s">
        <v>240</v>
      </c>
    </row>
    <row r="3" spans="1:8" s="3" customFormat="1" ht="13.8" x14ac:dyDescent="0.25">
      <c r="A3" s="53"/>
      <c r="B3" s="53"/>
      <c r="C3" s="53"/>
      <c r="D3" s="53"/>
      <c r="F3" s="131"/>
      <c r="G3" s="131"/>
      <c r="H3" s="131" t="s">
        <v>232</v>
      </c>
    </row>
    <row r="4" spans="1:8" s="3" customFormat="1" ht="13.8" x14ac:dyDescent="0.25">
      <c r="A4" s="53"/>
      <c r="B4" s="53"/>
      <c r="C4" s="53"/>
      <c r="D4" s="53"/>
      <c r="F4" s="184" t="s">
        <v>681</v>
      </c>
      <c r="G4" s="184"/>
      <c r="H4" s="171" t="s">
        <v>680</v>
      </c>
    </row>
    <row r="5" spans="1:8" s="3" customFormat="1" ht="13.8" x14ac:dyDescent="0.25">
      <c r="A5" s="53"/>
      <c r="B5" s="53"/>
      <c r="C5" s="53"/>
      <c r="D5" s="53"/>
      <c r="F5" s="131"/>
      <c r="G5" s="131"/>
      <c r="H5" s="131" t="s">
        <v>688</v>
      </c>
    </row>
    <row r="6" spans="1:8" s="4" customFormat="1" ht="27" customHeight="1" x14ac:dyDescent="0.25">
      <c r="A6" s="53"/>
      <c r="B6" s="53"/>
      <c r="C6" s="53"/>
      <c r="D6" s="53"/>
      <c r="F6" s="72"/>
      <c r="G6" s="72"/>
      <c r="H6" s="72"/>
    </row>
    <row r="7" spans="1:8" s="4" customFormat="1" ht="30" customHeight="1" x14ac:dyDescent="0.3">
      <c r="A7" s="189" t="s">
        <v>645</v>
      </c>
      <c r="B7" s="189"/>
      <c r="C7" s="189"/>
      <c r="D7" s="189"/>
      <c r="E7" s="189"/>
      <c r="F7" s="189"/>
      <c r="G7" s="189"/>
      <c r="H7" s="189"/>
    </row>
    <row r="8" spans="1:8" s="4" customFormat="1" x14ac:dyDescent="0.25">
      <c r="B8" s="53"/>
      <c r="C8" s="53"/>
      <c r="D8" s="53"/>
      <c r="F8" s="53"/>
      <c r="G8" s="53"/>
      <c r="H8" s="53"/>
    </row>
    <row r="9" spans="1:8" s="4" customFormat="1" ht="42" customHeight="1" x14ac:dyDescent="0.25">
      <c r="A9" s="55" t="s">
        <v>68</v>
      </c>
      <c r="B9" s="56" t="s">
        <v>69</v>
      </c>
      <c r="C9" s="56" t="s">
        <v>67</v>
      </c>
      <c r="D9" s="56" t="s">
        <v>70</v>
      </c>
      <c r="E9" s="80" t="s">
        <v>65</v>
      </c>
      <c r="F9" s="89" t="s">
        <v>244</v>
      </c>
      <c r="G9" s="89" t="s">
        <v>348</v>
      </c>
      <c r="H9" s="89" t="s">
        <v>399</v>
      </c>
    </row>
    <row r="10" spans="1:8" s="4" customFormat="1" ht="16.5" customHeight="1" x14ac:dyDescent="0.25">
      <c r="A10" s="28">
        <v>900</v>
      </c>
      <c r="B10" s="10"/>
      <c r="C10" s="10"/>
      <c r="D10" s="10"/>
      <c r="E10" s="7" t="s">
        <v>682</v>
      </c>
      <c r="F10" s="76">
        <f>F11+F86+F112+F136+F79</f>
        <v>87605.099999999991</v>
      </c>
      <c r="G10" s="76">
        <f>G11+G86+G112+G136+G79</f>
        <v>83701.100000000006</v>
      </c>
      <c r="H10" s="76">
        <f>H11+H86+H112+H136+H79</f>
        <v>90964.099999999991</v>
      </c>
    </row>
    <row r="11" spans="1:8" s="4" customFormat="1" ht="15.6" x14ac:dyDescent="0.3">
      <c r="A11" s="29"/>
      <c r="B11" s="17" t="s">
        <v>71</v>
      </c>
      <c r="C11" s="12"/>
      <c r="D11" s="9"/>
      <c r="E11" s="18" t="s">
        <v>72</v>
      </c>
      <c r="F11" s="13">
        <f>F12+F16+F41+F47+F37</f>
        <v>61303.999999999993</v>
      </c>
      <c r="G11" s="13">
        <f t="shared" ref="G11:H11" si="0">G12+G16+G41+G47+G37</f>
        <v>57426.400000000001</v>
      </c>
      <c r="H11" s="13">
        <f t="shared" si="0"/>
        <v>64402.1</v>
      </c>
    </row>
    <row r="12" spans="1:8" s="32" customFormat="1" ht="29.25" customHeight="1" x14ac:dyDescent="0.25">
      <c r="A12" s="28"/>
      <c r="B12" s="20" t="s">
        <v>73</v>
      </c>
      <c r="C12" s="30"/>
      <c r="D12" s="30"/>
      <c r="E12" s="18" t="s">
        <v>74</v>
      </c>
      <c r="F12" s="31">
        <f t="shared" ref="F12:H14" si="1">F13</f>
        <v>3324.4</v>
      </c>
      <c r="G12" s="31">
        <f t="shared" si="1"/>
        <v>3426.6</v>
      </c>
      <c r="H12" s="31">
        <f t="shared" si="1"/>
        <v>3426.6</v>
      </c>
    </row>
    <row r="13" spans="1:8" s="4" customFormat="1" ht="30.75" customHeight="1" x14ac:dyDescent="0.3">
      <c r="A13" s="29"/>
      <c r="B13" s="33"/>
      <c r="C13" s="16" t="s">
        <v>21</v>
      </c>
      <c r="D13" s="12"/>
      <c r="E13" s="75" t="s">
        <v>641</v>
      </c>
      <c r="F13" s="11">
        <f t="shared" si="1"/>
        <v>3324.4</v>
      </c>
      <c r="G13" s="11">
        <f t="shared" si="1"/>
        <v>3426.6</v>
      </c>
      <c r="H13" s="11">
        <f t="shared" si="1"/>
        <v>3426.6</v>
      </c>
    </row>
    <row r="14" spans="1:8" s="4" customFormat="1" ht="15.6" x14ac:dyDescent="0.3">
      <c r="A14" s="29"/>
      <c r="B14" s="33"/>
      <c r="C14" s="14" t="s">
        <v>20</v>
      </c>
      <c r="D14" s="9"/>
      <c r="E14" s="18" t="s">
        <v>642</v>
      </c>
      <c r="F14" s="11">
        <f>F15</f>
        <v>3324.4</v>
      </c>
      <c r="G14" s="11">
        <f t="shared" si="1"/>
        <v>3426.6</v>
      </c>
      <c r="H14" s="11">
        <f t="shared" si="1"/>
        <v>3426.6</v>
      </c>
    </row>
    <row r="15" spans="1:8" s="4" customFormat="1" ht="41.4" x14ac:dyDescent="0.3">
      <c r="A15" s="29"/>
      <c r="B15" s="33"/>
      <c r="C15" s="12"/>
      <c r="D15" s="9" t="s">
        <v>5</v>
      </c>
      <c r="E15" s="82" t="s">
        <v>180</v>
      </c>
      <c r="F15" s="11">
        <v>3324.4</v>
      </c>
      <c r="G15" s="11">
        <v>3426.6</v>
      </c>
      <c r="H15" s="11">
        <v>3426.6</v>
      </c>
    </row>
    <row r="16" spans="1:8" s="4" customFormat="1" ht="29.25" customHeight="1" x14ac:dyDescent="0.3">
      <c r="A16" s="29"/>
      <c r="B16" s="17" t="s">
        <v>75</v>
      </c>
      <c r="C16" s="12"/>
      <c r="D16" s="9"/>
      <c r="E16" s="82" t="s">
        <v>76</v>
      </c>
      <c r="F16" s="13">
        <f>F17+F32+F27</f>
        <v>42680.599999999991</v>
      </c>
      <c r="G16" s="13">
        <f>G17+G32+G27</f>
        <v>43461.2</v>
      </c>
      <c r="H16" s="13">
        <f>H17+H32+H27</f>
        <v>43461.2</v>
      </c>
    </row>
    <row r="17" spans="1:8" s="4" customFormat="1" ht="30" customHeight="1" x14ac:dyDescent="0.3">
      <c r="A17" s="29"/>
      <c r="B17" s="34"/>
      <c r="C17" s="16" t="s">
        <v>48</v>
      </c>
      <c r="D17" s="12"/>
      <c r="E17" s="81" t="s">
        <v>611</v>
      </c>
      <c r="F17" s="13">
        <f>F18</f>
        <v>3039.6</v>
      </c>
      <c r="G17" s="13">
        <f>G18</f>
        <v>3127.6000000000004</v>
      </c>
      <c r="H17" s="13">
        <f>H18</f>
        <v>3127.6000000000004</v>
      </c>
    </row>
    <row r="18" spans="1:8" s="4" customFormat="1" ht="16.649999999999999" customHeight="1" x14ac:dyDescent="0.3">
      <c r="A18" s="29"/>
      <c r="B18" s="34"/>
      <c r="C18" s="14" t="s">
        <v>440</v>
      </c>
      <c r="D18" s="12"/>
      <c r="E18" s="82" t="s">
        <v>373</v>
      </c>
      <c r="F18" s="13">
        <f>F19+F22</f>
        <v>3039.6</v>
      </c>
      <c r="G18" s="13">
        <f>G19+G22</f>
        <v>3127.6000000000004</v>
      </c>
      <c r="H18" s="13">
        <f>H19+H22</f>
        <v>3127.6000000000004</v>
      </c>
    </row>
    <row r="19" spans="1:8" s="4" customFormat="1" ht="75.75" customHeight="1" x14ac:dyDescent="0.3">
      <c r="A19" s="29"/>
      <c r="B19" s="34"/>
      <c r="C19" s="14" t="s">
        <v>446</v>
      </c>
      <c r="D19" s="12"/>
      <c r="E19" s="82" t="s">
        <v>445</v>
      </c>
      <c r="F19" s="13">
        <f>F20</f>
        <v>2927.1</v>
      </c>
      <c r="G19" s="13">
        <f t="shared" ref="G19:H20" si="2">G20</f>
        <v>3012.3</v>
      </c>
      <c r="H19" s="13">
        <f t="shared" si="2"/>
        <v>3012.3</v>
      </c>
    </row>
    <row r="20" spans="1:8" s="4" customFormat="1" ht="15.6" x14ac:dyDescent="0.3">
      <c r="A20" s="29"/>
      <c r="B20" s="34"/>
      <c r="C20" s="14" t="s">
        <v>447</v>
      </c>
      <c r="D20" s="9"/>
      <c r="E20" s="82" t="s">
        <v>47</v>
      </c>
      <c r="F20" s="13">
        <f>F21</f>
        <v>2927.1</v>
      </c>
      <c r="G20" s="13">
        <f t="shared" si="2"/>
        <v>3012.3</v>
      </c>
      <c r="H20" s="13">
        <f t="shared" si="2"/>
        <v>3012.3</v>
      </c>
    </row>
    <row r="21" spans="1:8" s="4" customFormat="1" ht="46.5" customHeight="1" x14ac:dyDescent="0.3">
      <c r="A21" s="29"/>
      <c r="B21" s="34"/>
      <c r="C21" s="12"/>
      <c r="D21" s="9" t="s">
        <v>5</v>
      </c>
      <c r="E21" s="82" t="s">
        <v>180</v>
      </c>
      <c r="F21" s="13">
        <v>2927.1</v>
      </c>
      <c r="G21" s="13">
        <v>3012.3</v>
      </c>
      <c r="H21" s="13">
        <v>3012.3</v>
      </c>
    </row>
    <row r="22" spans="1:8" s="4" customFormat="1" ht="15.6" x14ac:dyDescent="0.3">
      <c r="A22" s="29"/>
      <c r="B22" s="34"/>
      <c r="C22" s="14" t="s">
        <v>450</v>
      </c>
      <c r="D22" s="9"/>
      <c r="E22" s="82" t="s">
        <v>451</v>
      </c>
      <c r="F22" s="13">
        <f>F23+F25</f>
        <v>112.5</v>
      </c>
      <c r="G22" s="13">
        <f>G23+G25</f>
        <v>115.30000000000001</v>
      </c>
      <c r="H22" s="13">
        <f>H23+H25</f>
        <v>115.30000000000001</v>
      </c>
    </row>
    <row r="23" spans="1:8" s="4" customFormat="1" ht="18" customHeight="1" x14ac:dyDescent="0.3">
      <c r="A23" s="29"/>
      <c r="B23" s="34"/>
      <c r="C23" s="14" t="s">
        <v>452</v>
      </c>
      <c r="D23" s="9"/>
      <c r="E23" s="19" t="s">
        <v>46</v>
      </c>
      <c r="F23" s="13">
        <f>F24</f>
        <v>17.600000000000001</v>
      </c>
      <c r="G23" s="13">
        <f>G24</f>
        <v>17.600000000000001</v>
      </c>
      <c r="H23" s="13">
        <f>H24</f>
        <v>17.600000000000001</v>
      </c>
    </row>
    <row r="24" spans="1:8" s="4" customFormat="1" ht="18.75" customHeight="1" x14ac:dyDescent="0.3">
      <c r="A24" s="29"/>
      <c r="B24" s="34"/>
      <c r="C24" s="12"/>
      <c r="D24" s="9" t="s">
        <v>3</v>
      </c>
      <c r="E24" s="82" t="s">
        <v>146</v>
      </c>
      <c r="F24" s="13">
        <v>17.600000000000001</v>
      </c>
      <c r="G24" s="13">
        <v>17.600000000000001</v>
      </c>
      <c r="H24" s="13">
        <v>17.600000000000001</v>
      </c>
    </row>
    <row r="25" spans="1:8" s="4" customFormat="1" ht="15.6" x14ac:dyDescent="0.3">
      <c r="A25" s="29"/>
      <c r="B25" s="34"/>
      <c r="C25" s="12" t="s">
        <v>453</v>
      </c>
      <c r="D25" s="9"/>
      <c r="E25" s="79" t="s">
        <v>142</v>
      </c>
      <c r="F25" s="13">
        <f>F26</f>
        <v>94.9</v>
      </c>
      <c r="G25" s="13">
        <f t="shared" ref="G25:H25" si="3">G26</f>
        <v>97.7</v>
      </c>
      <c r="H25" s="13">
        <f t="shared" si="3"/>
        <v>97.7</v>
      </c>
    </row>
    <row r="26" spans="1:8" s="4" customFormat="1" ht="18.75" customHeight="1" x14ac:dyDescent="0.3">
      <c r="A26" s="29"/>
      <c r="B26" s="34"/>
      <c r="C26" s="12"/>
      <c r="D26" s="9" t="s">
        <v>3</v>
      </c>
      <c r="E26" s="82" t="s">
        <v>146</v>
      </c>
      <c r="F26" s="13">
        <v>94.9</v>
      </c>
      <c r="G26" s="13">
        <v>97.7</v>
      </c>
      <c r="H26" s="13">
        <v>97.7</v>
      </c>
    </row>
    <row r="27" spans="1:8" s="4" customFormat="1" ht="30.75" customHeight="1" x14ac:dyDescent="0.3">
      <c r="A27" s="29"/>
      <c r="B27" s="34"/>
      <c r="C27" s="16" t="s">
        <v>26</v>
      </c>
      <c r="D27" s="12"/>
      <c r="E27" s="75" t="s">
        <v>637</v>
      </c>
      <c r="F27" s="13">
        <f t="shared" ref="F27:H30" si="4">F28</f>
        <v>22.6</v>
      </c>
      <c r="G27" s="13">
        <f t="shared" si="4"/>
        <v>23.3</v>
      </c>
      <c r="H27" s="13">
        <f t="shared" si="4"/>
        <v>23.3</v>
      </c>
    </row>
    <row r="28" spans="1:8" s="4" customFormat="1" ht="15.6" customHeight="1" x14ac:dyDescent="0.3">
      <c r="A28" s="29"/>
      <c r="B28" s="34"/>
      <c r="C28" s="14" t="s">
        <v>172</v>
      </c>
      <c r="D28" s="9"/>
      <c r="E28" s="82" t="s">
        <v>373</v>
      </c>
      <c r="F28" s="13">
        <f t="shared" si="4"/>
        <v>22.6</v>
      </c>
      <c r="G28" s="13">
        <f t="shared" si="4"/>
        <v>23.3</v>
      </c>
      <c r="H28" s="13">
        <f t="shared" si="4"/>
        <v>23.3</v>
      </c>
    </row>
    <row r="29" spans="1:8" s="4" customFormat="1" ht="27.6" x14ac:dyDescent="0.3">
      <c r="A29" s="29"/>
      <c r="B29" s="34"/>
      <c r="C29" s="14" t="s">
        <v>564</v>
      </c>
      <c r="D29" s="9"/>
      <c r="E29" s="18" t="s">
        <v>639</v>
      </c>
      <c r="F29" s="13">
        <f t="shared" si="4"/>
        <v>22.6</v>
      </c>
      <c r="G29" s="13">
        <f t="shared" si="4"/>
        <v>23.3</v>
      </c>
      <c r="H29" s="13">
        <f t="shared" si="4"/>
        <v>23.3</v>
      </c>
    </row>
    <row r="30" spans="1:8" s="4" customFormat="1" ht="46.5" customHeight="1" x14ac:dyDescent="0.3">
      <c r="A30" s="35"/>
      <c r="B30" s="34"/>
      <c r="C30" s="14" t="s">
        <v>566</v>
      </c>
      <c r="D30" s="9"/>
      <c r="E30" s="19" t="s">
        <v>145</v>
      </c>
      <c r="F30" s="13">
        <f t="shared" si="4"/>
        <v>22.6</v>
      </c>
      <c r="G30" s="13">
        <f t="shared" si="4"/>
        <v>23.3</v>
      </c>
      <c r="H30" s="13">
        <f t="shared" si="4"/>
        <v>23.3</v>
      </c>
    </row>
    <row r="31" spans="1:8" s="4" customFormat="1" ht="17.25" customHeight="1" x14ac:dyDescent="0.3">
      <c r="A31" s="35"/>
      <c r="B31" s="34"/>
      <c r="C31" s="12"/>
      <c r="D31" s="9" t="s">
        <v>3</v>
      </c>
      <c r="E31" s="82" t="s">
        <v>146</v>
      </c>
      <c r="F31" s="11">
        <v>22.6</v>
      </c>
      <c r="G31" s="11">
        <v>23.3</v>
      </c>
      <c r="H31" s="11">
        <v>23.3</v>
      </c>
    </row>
    <row r="32" spans="1:8" s="4" customFormat="1" ht="30" customHeight="1" x14ac:dyDescent="0.3">
      <c r="A32" s="29"/>
      <c r="B32" s="33"/>
      <c r="C32" s="16" t="s">
        <v>21</v>
      </c>
      <c r="D32" s="12"/>
      <c r="E32" s="75" t="s">
        <v>641</v>
      </c>
      <c r="F32" s="11">
        <f>F33</f>
        <v>39618.399999999994</v>
      </c>
      <c r="G32" s="11">
        <f>G33</f>
        <v>40310.299999999996</v>
      </c>
      <c r="H32" s="11">
        <f>H33</f>
        <v>40310.299999999996</v>
      </c>
    </row>
    <row r="33" spans="1:8" s="4" customFormat="1" ht="15.6" x14ac:dyDescent="0.3">
      <c r="A33" s="29"/>
      <c r="B33" s="36"/>
      <c r="C33" s="14" t="s">
        <v>17</v>
      </c>
      <c r="D33" s="9"/>
      <c r="E33" s="19" t="s">
        <v>16</v>
      </c>
      <c r="F33" s="13">
        <f>F34+F35+F36</f>
        <v>39618.399999999994</v>
      </c>
      <c r="G33" s="13">
        <f t="shared" ref="G33:H33" si="5">G34+G35+G36</f>
        <v>40310.299999999996</v>
      </c>
      <c r="H33" s="13">
        <f t="shared" si="5"/>
        <v>40310.299999999996</v>
      </c>
    </row>
    <row r="34" spans="1:8" s="4" customFormat="1" ht="41.4" x14ac:dyDescent="0.3">
      <c r="A34" s="29"/>
      <c r="B34" s="36"/>
      <c r="C34" s="12"/>
      <c r="D34" s="9" t="s">
        <v>5</v>
      </c>
      <c r="E34" s="82" t="s">
        <v>180</v>
      </c>
      <c r="F34" s="11">
        <v>35513.199999999997</v>
      </c>
      <c r="G34" s="11">
        <v>36605.1</v>
      </c>
      <c r="H34" s="11">
        <v>36605.1</v>
      </c>
    </row>
    <row r="35" spans="1:8" s="4" customFormat="1" ht="15.75" customHeight="1" x14ac:dyDescent="0.3">
      <c r="A35" s="35"/>
      <c r="B35" s="37"/>
      <c r="C35" s="12"/>
      <c r="D35" s="9" t="s">
        <v>3</v>
      </c>
      <c r="E35" s="82" t="s">
        <v>146</v>
      </c>
      <c r="F35" s="11">
        <v>3996.2</v>
      </c>
      <c r="G35" s="11">
        <v>3596.2</v>
      </c>
      <c r="H35" s="11">
        <v>3596.2</v>
      </c>
    </row>
    <row r="36" spans="1:8" s="4" customFormat="1" ht="15.6" x14ac:dyDescent="0.3">
      <c r="A36" s="35"/>
      <c r="B36" s="38"/>
      <c r="C36" s="10"/>
      <c r="D36" s="9" t="s">
        <v>2</v>
      </c>
      <c r="E36" s="82" t="s">
        <v>1</v>
      </c>
      <c r="F36" s="8">
        <v>109</v>
      </c>
      <c r="G36" s="8">
        <v>109</v>
      </c>
      <c r="H36" s="8">
        <v>109</v>
      </c>
    </row>
    <row r="37" spans="1:8" s="4" customFormat="1" ht="16.5" customHeight="1" x14ac:dyDescent="0.3">
      <c r="A37" s="29"/>
      <c r="B37" s="17" t="s">
        <v>187</v>
      </c>
      <c r="C37" s="12"/>
      <c r="D37" s="9"/>
      <c r="E37" s="82" t="s">
        <v>188</v>
      </c>
      <c r="F37" s="13">
        <f t="shared" ref="F37:H39" si="6">F38</f>
        <v>2.4</v>
      </c>
      <c r="G37" s="13">
        <f t="shared" si="6"/>
        <v>35.9</v>
      </c>
      <c r="H37" s="13">
        <f t="shared" si="6"/>
        <v>2.4</v>
      </c>
    </row>
    <row r="38" spans="1:8" s="4" customFormat="1" ht="30" customHeight="1" x14ac:dyDescent="0.3">
      <c r="A38" s="29"/>
      <c r="B38" s="33"/>
      <c r="C38" s="16" t="s">
        <v>15</v>
      </c>
      <c r="D38" s="12"/>
      <c r="E38" s="74" t="s">
        <v>14</v>
      </c>
      <c r="F38" s="11">
        <f t="shared" si="6"/>
        <v>2.4</v>
      </c>
      <c r="G38" s="11">
        <f t="shared" si="6"/>
        <v>35.9</v>
      </c>
      <c r="H38" s="11">
        <f t="shared" si="6"/>
        <v>2.4</v>
      </c>
    </row>
    <row r="39" spans="1:8" s="4" customFormat="1" ht="27.6" x14ac:dyDescent="0.3">
      <c r="A39" s="29"/>
      <c r="B39" s="36"/>
      <c r="C39" s="14" t="s">
        <v>185</v>
      </c>
      <c r="D39" s="9"/>
      <c r="E39" s="82" t="s">
        <v>186</v>
      </c>
      <c r="F39" s="11">
        <f t="shared" si="6"/>
        <v>2.4</v>
      </c>
      <c r="G39" s="11">
        <f t="shared" si="6"/>
        <v>35.9</v>
      </c>
      <c r="H39" s="11">
        <f t="shared" si="6"/>
        <v>2.4</v>
      </c>
    </row>
    <row r="40" spans="1:8" s="4" customFormat="1" ht="20.25" customHeight="1" x14ac:dyDescent="0.3">
      <c r="A40" s="29"/>
      <c r="B40" s="36"/>
      <c r="C40" s="12"/>
      <c r="D40" s="9" t="s">
        <v>3</v>
      </c>
      <c r="E40" s="82" t="s">
        <v>146</v>
      </c>
      <c r="F40" s="11">
        <v>2.4</v>
      </c>
      <c r="G40" s="11">
        <v>35.9</v>
      </c>
      <c r="H40" s="11">
        <v>2.4</v>
      </c>
    </row>
    <row r="41" spans="1:8" s="4" customFormat="1" ht="15" customHeight="1" x14ac:dyDescent="0.3">
      <c r="A41" s="29"/>
      <c r="B41" s="17" t="s">
        <v>77</v>
      </c>
      <c r="C41" s="12"/>
      <c r="D41" s="9"/>
      <c r="E41" s="82" t="s">
        <v>78</v>
      </c>
      <c r="F41" s="13">
        <f t="shared" ref="F41:H45" si="7">F42</f>
        <v>4000</v>
      </c>
      <c r="G41" s="13">
        <f t="shared" si="7"/>
        <v>4000</v>
      </c>
      <c r="H41" s="13">
        <f t="shared" si="7"/>
        <v>4000</v>
      </c>
    </row>
    <row r="42" spans="1:8" s="4" customFormat="1" ht="30.75" customHeight="1" x14ac:dyDescent="0.3">
      <c r="A42" s="35"/>
      <c r="B42" s="38"/>
      <c r="C42" s="16" t="s">
        <v>164</v>
      </c>
      <c r="D42" s="12"/>
      <c r="E42" s="75" t="s">
        <v>631</v>
      </c>
      <c r="F42" s="13">
        <f t="shared" si="7"/>
        <v>4000</v>
      </c>
      <c r="G42" s="13">
        <f t="shared" si="7"/>
        <v>4000</v>
      </c>
      <c r="H42" s="13">
        <f t="shared" si="7"/>
        <v>4000</v>
      </c>
    </row>
    <row r="43" spans="1:8" s="4" customFormat="1" ht="17.25" customHeight="1" x14ac:dyDescent="0.3">
      <c r="A43" s="35"/>
      <c r="B43" s="38"/>
      <c r="C43" s="14" t="s">
        <v>168</v>
      </c>
      <c r="D43" s="12"/>
      <c r="E43" s="82" t="s">
        <v>373</v>
      </c>
      <c r="F43" s="13">
        <f t="shared" si="7"/>
        <v>4000</v>
      </c>
      <c r="G43" s="13">
        <f t="shared" si="7"/>
        <v>4000</v>
      </c>
      <c r="H43" s="13">
        <f t="shared" si="7"/>
        <v>4000</v>
      </c>
    </row>
    <row r="44" spans="1:8" s="4" customFormat="1" ht="51" customHeight="1" x14ac:dyDescent="0.3">
      <c r="A44" s="29"/>
      <c r="B44" s="38"/>
      <c r="C44" s="14" t="s">
        <v>169</v>
      </c>
      <c r="D44" s="9"/>
      <c r="E44" s="82" t="s">
        <v>633</v>
      </c>
      <c r="F44" s="13">
        <f t="shared" si="7"/>
        <v>4000</v>
      </c>
      <c r="G44" s="13">
        <f t="shared" si="7"/>
        <v>4000</v>
      </c>
      <c r="H44" s="13">
        <f t="shared" si="7"/>
        <v>4000</v>
      </c>
    </row>
    <row r="45" spans="1:8" s="4" customFormat="1" ht="15.6" x14ac:dyDescent="0.3">
      <c r="A45" s="29"/>
      <c r="B45" s="38"/>
      <c r="C45" s="14" t="s">
        <v>533</v>
      </c>
      <c r="D45" s="23"/>
      <c r="E45" s="82" t="s">
        <v>632</v>
      </c>
      <c r="F45" s="22">
        <f t="shared" si="7"/>
        <v>4000</v>
      </c>
      <c r="G45" s="22">
        <f t="shared" si="7"/>
        <v>4000</v>
      </c>
      <c r="H45" s="22">
        <f t="shared" si="7"/>
        <v>4000</v>
      </c>
    </row>
    <row r="46" spans="1:8" s="4" customFormat="1" ht="15.6" x14ac:dyDescent="0.3">
      <c r="A46" s="29"/>
      <c r="B46" s="36"/>
      <c r="C46" s="14"/>
      <c r="D46" s="9" t="s">
        <v>2</v>
      </c>
      <c r="E46" s="82" t="s">
        <v>1</v>
      </c>
      <c r="F46" s="22">
        <v>4000</v>
      </c>
      <c r="G46" s="22">
        <v>4000</v>
      </c>
      <c r="H46" s="22">
        <v>4000</v>
      </c>
    </row>
    <row r="47" spans="1:8" s="32" customFormat="1" ht="16.5" customHeight="1" x14ac:dyDescent="0.25">
      <c r="A47" s="28"/>
      <c r="B47" s="20" t="s">
        <v>79</v>
      </c>
      <c r="C47" s="30"/>
      <c r="D47" s="30"/>
      <c r="E47" s="18" t="s">
        <v>80</v>
      </c>
      <c r="F47" s="31">
        <f>F53+F72+F48+F68</f>
        <v>11296.6</v>
      </c>
      <c r="G47" s="31">
        <f t="shared" ref="G47:H47" si="8">G53+G72+G48+G68</f>
        <v>6502.7000000000007</v>
      </c>
      <c r="H47" s="31">
        <f t="shared" si="8"/>
        <v>13511.9</v>
      </c>
    </row>
    <row r="48" spans="1:8" s="4" customFormat="1" ht="29.25" customHeight="1" x14ac:dyDescent="0.3">
      <c r="A48" s="29"/>
      <c r="B48" s="34"/>
      <c r="C48" s="16" t="s">
        <v>164</v>
      </c>
      <c r="D48" s="12"/>
      <c r="E48" s="75" t="s">
        <v>631</v>
      </c>
      <c r="F48" s="13">
        <f t="shared" ref="F48:H50" si="9">F49</f>
        <v>6000</v>
      </c>
      <c r="G48" s="13">
        <f t="shared" si="9"/>
        <v>1590.8</v>
      </c>
      <c r="H48" s="13">
        <f t="shared" si="9"/>
        <v>8600</v>
      </c>
    </row>
    <row r="49" spans="1:8" s="4" customFormat="1" ht="17.25" customHeight="1" x14ac:dyDescent="0.3">
      <c r="A49" s="29"/>
      <c r="B49" s="34"/>
      <c r="C49" s="14" t="s">
        <v>168</v>
      </c>
      <c r="D49" s="12"/>
      <c r="E49" s="82" t="s">
        <v>373</v>
      </c>
      <c r="F49" s="13">
        <f t="shared" si="9"/>
        <v>6000</v>
      </c>
      <c r="G49" s="13">
        <f t="shared" si="9"/>
        <v>1590.8</v>
      </c>
      <c r="H49" s="13">
        <f t="shared" si="9"/>
        <v>8600</v>
      </c>
    </row>
    <row r="50" spans="1:8" s="4" customFormat="1" ht="27.6" x14ac:dyDescent="0.3">
      <c r="A50" s="29"/>
      <c r="B50" s="34"/>
      <c r="C50" s="14" t="s">
        <v>534</v>
      </c>
      <c r="D50" s="9"/>
      <c r="E50" s="82" t="s">
        <v>535</v>
      </c>
      <c r="F50" s="13">
        <f t="shared" si="9"/>
        <v>6000</v>
      </c>
      <c r="G50" s="13">
        <f t="shared" si="9"/>
        <v>1590.8</v>
      </c>
      <c r="H50" s="13">
        <f t="shared" si="9"/>
        <v>8600</v>
      </c>
    </row>
    <row r="51" spans="1:8" s="4" customFormat="1" ht="15.6" x14ac:dyDescent="0.3">
      <c r="A51" s="29"/>
      <c r="B51" s="33"/>
      <c r="C51" s="14" t="s">
        <v>536</v>
      </c>
      <c r="D51" s="23"/>
      <c r="E51" s="82" t="s">
        <v>165</v>
      </c>
      <c r="F51" s="22">
        <f>F52</f>
        <v>6000</v>
      </c>
      <c r="G51" s="22">
        <f>G52</f>
        <v>1590.8</v>
      </c>
      <c r="H51" s="22">
        <f>H52</f>
        <v>8600</v>
      </c>
    </row>
    <row r="52" spans="1:8" s="4" customFormat="1" ht="18.75" customHeight="1" x14ac:dyDescent="0.3">
      <c r="A52" s="29"/>
      <c r="B52" s="33"/>
      <c r="C52" s="14"/>
      <c r="D52" s="9" t="s">
        <v>2</v>
      </c>
      <c r="E52" s="82" t="s">
        <v>1</v>
      </c>
      <c r="F52" s="22">
        <v>6000</v>
      </c>
      <c r="G52" s="22">
        <v>1590.8</v>
      </c>
      <c r="H52" s="22">
        <v>8600</v>
      </c>
    </row>
    <row r="53" spans="1:8" s="4" customFormat="1" ht="29.25" customHeight="1" x14ac:dyDescent="0.3">
      <c r="A53" s="29"/>
      <c r="B53" s="34"/>
      <c r="C53" s="16" t="s">
        <v>29</v>
      </c>
      <c r="D53" s="12"/>
      <c r="E53" s="75" t="s">
        <v>634</v>
      </c>
      <c r="F53" s="8">
        <f>F54+F58</f>
        <v>2743.1</v>
      </c>
      <c r="G53" s="8">
        <f t="shared" ref="G53:H53" si="10">G54+G58</f>
        <v>2304.8000000000002</v>
      </c>
      <c r="H53" s="8">
        <f t="shared" si="10"/>
        <v>2304.8000000000002</v>
      </c>
    </row>
    <row r="54" spans="1:8" s="4" customFormat="1" ht="18.45" customHeight="1" x14ac:dyDescent="0.3">
      <c r="A54" s="29"/>
      <c r="B54" s="34"/>
      <c r="C54" s="14" t="s">
        <v>28</v>
      </c>
      <c r="D54" s="12"/>
      <c r="E54" s="18" t="s">
        <v>363</v>
      </c>
      <c r="F54" s="8">
        <f>F55</f>
        <v>446.5</v>
      </c>
      <c r="G54" s="8">
        <f t="shared" ref="G54:H54" si="11">G55</f>
        <v>0</v>
      </c>
      <c r="H54" s="8">
        <f t="shared" si="11"/>
        <v>0</v>
      </c>
    </row>
    <row r="55" spans="1:8" s="4" customFormat="1" ht="18.45" customHeight="1" x14ac:dyDescent="0.3">
      <c r="A55" s="29"/>
      <c r="B55" s="34"/>
      <c r="C55" s="14" t="s">
        <v>27</v>
      </c>
      <c r="D55" s="12"/>
      <c r="E55" s="18" t="s">
        <v>543</v>
      </c>
      <c r="F55" s="8">
        <f>F56</f>
        <v>446.5</v>
      </c>
      <c r="G55" s="8">
        <f t="shared" ref="G55:H55" si="12">G56</f>
        <v>0</v>
      </c>
      <c r="H55" s="8">
        <f t="shared" si="12"/>
        <v>0</v>
      </c>
    </row>
    <row r="56" spans="1:8" s="4" customFormat="1" ht="18.45" customHeight="1" x14ac:dyDescent="0.3">
      <c r="A56" s="29"/>
      <c r="B56" s="34"/>
      <c r="C56" s="14" t="s">
        <v>545</v>
      </c>
      <c r="D56" s="12"/>
      <c r="E56" s="18" t="s">
        <v>544</v>
      </c>
      <c r="F56" s="8">
        <f>F57</f>
        <v>446.5</v>
      </c>
      <c r="G56" s="8">
        <f t="shared" ref="G56:H56" si="13">G57</f>
        <v>0</v>
      </c>
      <c r="H56" s="8">
        <f t="shared" si="13"/>
        <v>0</v>
      </c>
    </row>
    <row r="57" spans="1:8" s="4" customFormat="1" ht="18.45" customHeight="1" x14ac:dyDescent="0.3">
      <c r="A57" s="29"/>
      <c r="B57" s="34"/>
      <c r="C57" s="14"/>
      <c r="D57" s="9" t="s">
        <v>2</v>
      </c>
      <c r="E57" s="82" t="s">
        <v>1</v>
      </c>
      <c r="F57" s="8">
        <v>446.5</v>
      </c>
      <c r="G57" s="8">
        <v>0</v>
      </c>
      <c r="H57" s="8">
        <v>0</v>
      </c>
    </row>
    <row r="58" spans="1:8" s="4" customFormat="1" ht="18.75" customHeight="1" x14ac:dyDescent="0.3">
      <c r="A58" s="29"/>
      <c r="B58" s="34"/>
      <c r="C58" s="14" t="s">
        <v>166</v>
      </c>
      <c r="D58" s="12"/>
      <c r="E58" s="82" t="s">
        <v>373</v>
      </c>
      <c r="F58" s="13">
        <f>F59+F62+F65</f>
        <v>2296.6</v>
      </c>
      <c r="G58" s="13">
        <f t="shared" ref="G58:H58" si="14">G59+G62+G65</f>
        <v>2304.8000000000002</v>
      </c>
      <c r="H58" s="13">
        <f t="shared" si="14"/>
        <v>2304.8000000000002</v>
      </c>
    </row>
    <row r="59" spans="1:8" s="4" customFormat="1" ht="27.6" x14ac:dyDescent="0.3">
      <c r="A59" s="29"/>
      <c r="B59" s="34"/>
      <c r="C59" s="14" t="s">
        <v>548</v>
      </c>
      <c r="D59" s="9"/>
      <c r="E59" s="82" t="s">
        <v>547</v>
      </c>
      <c r="F59" s="13">
        <f t="shared" ref="F59:H60" si="15">F60</f>
        <v>1000</v>
      </c>
      <c r="G59" s="13">
        <f t="shared" si="15"/>
        <v>1000</v>
      </c>
      <c r="H59" s="13">
        <f t="shared" si="15"/>
        <v>1000</v>
      </c>
    </row>
    <row r="60" spans="1:8" s="4" customFormat="1" ht="15.6" x14ac:dyDescent="0.3">
      <c r="A60" s="29"/>
      <c r="B60" s="34"/>
      <c r="C60" s="14" t="s">
        <v>549</v>
      </c>
      <c r="D60" s="20"/>
      <c r="E60" s="164" t="s">
        <v>24</v>
      </c>
      <c r="F60" s="13">
        <f t="shared" si="15"/>
        <v>1000</v>
      </c>
      <c r="G60" s="13">
        <f t="shared" si="15"/>
        <v>1000</v>
      </c>
      <c r="H60" s="13">
        <f t="shared" si="15"/>
        <v>1000</v>
      </c>
    </row>
    <row r="61" spans="1:8" s="4" customFormat="1" ht="18" customHeight="1" x14ac:dyDescent="0.3">
      <c r="A61" s="29"/>
      <c r="B61" s="34"/>
      <c r="C61" s="10"/>
      <c r="D61" s="9" t="s">
        <v>3</v>
      </c>
      <c r="E61" s="82" t="s">
        <v>146</v>
      </c>
      <c r="F61" s="8">
        <v>1000</v>
      </c>
      <c r="G61" s="8">
        <v>1000</v>
      </c>
      <c r="H61" s="8">
        <v>1000</v>
      </c>
    </row>
    <row r="62" spans="1:8" s="4" customFormat="1" ht="27.6" x14ac:dyDescent="0.3">
      <c r="A62" s="29"/>
      <c r="B62" s="34"/>
      <c r="C62" s="14" t="s">
        <v>551</v>
      </c>
      <c r="D62" s="9"/>
      <c r="E62" s="82" t="s">
        <v>550</v>
      </c>
      <c r="F62" s="13">
        <f t="shared" ref="F62:H63" si="16">F63</f>
        <v>1000</v>
      </c>
      <c r="G62" s="13">
        <f t="shared" si="16"/>
        <v>1000</v>
      </c>
      <c r="H62" s="13">
        <f t="shared" si="16"/>
        <v>1000</v>
      </c>
    </row>
    <row r="63" spans="1:8" s="4" customFormat="1" ht="15.6" x14ac:dyDescent="0.3">
      <c r="A63" s="29"/>
      <c r="B63" s="34"/>
      <c r="C63" s="14" t="s">
        <v>552</v>
      </c>
      <c r="D63" s="12"/>
      <c r="E63" s="139" t="s">
        <v>239</v>
      </c>
      <c r="F63" s="13">
        <f t="shared" si="16"/>
        <v>1000</v>
      </c>
      <c r="G63" s="13">
        <f>G64</f>
        <v>1000</v>
      </c>
      <c r="H63" s="13">
        <f>H64</f>
        <v>1000</v>
      </c>
    </row>
    <row r="64" spans="1:8" s="4" customFormat="1" ht="28.2" customHeight="1" x14ac:dyDescent="0.3">
      <c r="A64" s="29"/>
      <c r="B64" s="34"/>
      <c r="C64" s="12"/>
      <c r="D64" s="9" t="s">
        <v>23</v>
      </c>
      <c r="E64" s="82" t="s">
        <v>22</v>
      </c>
      <c r="F64" s="13">
        <v>1000</v>
      </c>
      <c r="G64" s="13">
        <v>1000</v>
      </c>
      <c r="H64" s="13">
        <v>1000</v>
      </c>
    </row>
    <row r="65" spans="1:8" s="4" customFormat="1" ht="28.2" customHeight="1" x14ac:dyDescent="0.3">
      <c r="A65" s="29"/>
      <c r="B65" s="34"/>
      <c r="C65" s="14" t="s">
        <v>556</v>
      </c>
      <c r="D65" s="12"/>
      <c r="E65" s="19" t="s">
        <v>557</v>
      </c>
      <c r="F65" s="22">
        <f t="shared" ref="F65:H66" si="17">F66</f>
        <v>296.60000000000002</v>
      </c>
      <c r="G65" s="22">
        <f t="shared" si="17"/>
        <v>304.8</v>
      </c>
      <c r="H65" s="22">
        <f t="shared" si="17"/>
        <v>304.8</v>
      </c>
    </row>
    <row r="66" spans="1:8" s="4" customFormat="1" ht="28.5" customHeight="1" x14ac:dyDescent="0.3">
      <c r="A66" s="29"/>
      <c r="B66" s="34"/>
      <c r="C66" s="14" t="s">
        <v>558</v>
      </c>
      <c r="D66" s="12"/>
      <c r="E66" s="19" t="s">
        <v>559</v>
      </c>
      <c r="F66" s="22">
        <f t="shared" si="17"/>
        <v>296.60000000000002</v>
      </c>
      <c r="G66" s="22">
        <f t="shared" si="17"/>
        <v>304.8</v>
      </c>
      <c r="H66" s="22">
        <f t="shared" si="17"/>
        <v>304.8</v>
      </c>
    </row>
    <row r="67" spans="1:8" s="4" customFormat="1" ht="28.2" customHeight="1" x14ac:dyDescent="0.3">
      <c r="A67" s="29"/>
      <c r="B67" s="34"/>
      <c r="C67" s="25"/>
      <c r="D67" s="9" t="s">
        <v>3</v>
      </c>
      <c r="E67" s="82" t="s">
        <v>146</v>
      </c>
      <c r="F67" s="11">
        <v>296.60000000000002</v>
      </c>
      <c r="G67" s="11">
        <v>304.8</v>
      </c>
      <c r="H67" s="11">
        <v>304.8</v>
      </c>
    </row>
    <row r="68" spans="1:8" s="4" customFormat="1" ht="30" customHeight="1" x14ac:dyDescent="0.3">
      <c r="A68" s="29"/>
      <c r="B68" s="34"/>
      <c r="C68" s="16" t="s">
        <v>21</v>
      </c>
      <c r="D68" s="12"/>
      <c r="E68" s="75" t="s">
        <v>641</v>
      </c>
      <c r="F68" s="13">
        <f>F69</f>
        <v>1743.5</v>
      </c>
      <c r="G68" s="13">
        <f>G69</f>
        <v>1797.1</v>
      </c>
      <c r="H68" s="13">
        <f>H69</f>
        <v>1797.1</v>
      </c>
    </row>
    <row r="69" spans="1:8" s="4" customFormat="1" ht="15.6" x14ac:dyDescent="0.3">
      <c r="A69" s="35"/>
      <c r="B69" s="38"/>
      <c r="C69" s="14" t="s">
        <v>190</v>
      </c>
      <c r="D69" s="9"/>
      <c r="E69" s="19" t="s">
        <v>189</v>
      </c>
      <c r="F69" s="13">
        <f>F70+F71</f>
        <v>1743.5</v>
      </c>
      <c r="G69" s="13">
        <f>G70+G71</f>
        <v>1797.1</v>
      </c>
      <c r="H69" s="13">
        <f>H70+H71</f>
        <v>1797.1</v>
      </c>
    </row>
    <row r="70" spans="1:8" s="4" customFormat="1" ht="48" customHeight="1" x14ac:dyDescent="0.3">
      <c r="A70" s="29"/>
      <c r="B70" s="38"/>
      <c r="C70" s="12"/>
      <c r="D70" s="9" t="s">
        <v>5</v>
      </c>
      <c r="E70" s="82" t="s">
        <v>180</v>
      </c>
      <c r="F70" s="11">
        <v>1385.7</v>
      </c>
      <c r="G70" s="11">
        <v>1439.3</v>
      </c>
      <c r="H70" s="11">
        <v>1439.3</v>
      </c>
    </row>
    <row r="71" spans="1:8" s="4" customFormat="1" ht="18.75" customHeight="1" x14ac:dyDescent="0.3">
      <c r="A71" s="29"/>
      <c r="B71" s="38"/>
      <c r="C71" s="12"/>
      <c r="D71" s="9" t="s">
        <v>3</v>
      </c>
      <c r="E71" s="82" t="s">
        <v>146</v>
      </c>
      <c r="F71" s="11">
        <v>357.8</v>
      </c>
      <c r="G71" s="11">
        <v>357.8</v>
      </c>
      <c r="H71" s="11">
        <v>357.8</v>
      </c>
    </row>
    <row r="72" spans="1:8" s="4" customFormat="1" ht="30" customHeight="1" x14ac:dyDescent="0.3">
      <c r="A72" s="29"/>
      <c r="B72" s="34"/>
      <c r="C72" s="16" t="s">
        <v>15</v>
      </c>
      <c r="D72" s="12"/>
      <c r="E72" s="74" t="s">
        <v>14</v>
      </c>
      <c r="F72" s="13">
        <f>F73+F75+F77</f>
        <v>810</v>
      </c>
      <c r="G72" s="13">
        <f t="shared" ref="G72:H72" si="18">G73+G75+G77</f>
        <v>810</v>
      </c>
      <c r="H72" s="13">
        <f t="shared" si="18"/>
        <v>810</v>
      </c>
    </row>
    <row r="73" spans="1:8" s="4" customFormat="1" ht="15.6" x14ac:dyDescent="0.3">
      <c r="A73" s="35"/>
      <c r="B73" s="38"/>
      <c r="C73" s="14" t="s">
        <v>174</v>
      </c>
      <c r="D73" s="12"/>
      <c r="E73" s="19" t="s">
        <v>9</v>
      </c>
      <c r="F73" s="11">
        <f>F74</f>
        <v>275</v>
      </c>
      <c r="G73" s="11">
        <f>G74</f>
        <v>275</v>
      </c>
      <c r="H73" s="11">
        <f>H74</f>
        <v>275</v>
      </c>
    </row>
    <row r="74" spans="1:8" s="4" customFormat="1" ht="18.75" customHeight="1" x14ac:dyDescent="0.3">
      <c r="A74" s="29"/>
      <c r="B74" s="38"/>
      <c r="C74" s="12"/>
      <c r="D74" s="9" t="s">
        <v>3</v>
      </c>
      <c r="E74" s="82" t="s">
        <v>146</v>
      </c>
      <c r="F74" s="11">
        <v>275</v>
      </c>
      <c r="G74" s="11">
        <v>275</v>
      </c>
      <c r="H74" s="11">
        <v>275</v>
      </c>
    </row>
    <row r="75" spans="1:8" s="4" customFormat="1" ht="27.6" x14ac:dyDescent="0.3">
      <c r="A75" s="29"/>
      <c r="B75" s="38"/>
      <c r="C75" s="14" t="s">
        <v>175</v>
      </c>
      <c r="D75" s="12"/>
      <c r="E75" s="19" t="s">
        <v>8</v>
      </c>
      <c r="F75" s="11">
        <f>F76</f>
        <v>385</v>
      </c>
      <c r="G75" s="11">
        <f>G76</f>
        <v>385</v>
      </c>
      <c r="H75" s="11">
        <f>H76</f>
        <v>385</v>
      </c>
    </row>
    <row r="76" spans="1:8" s="4" customFormat="1" ht="15.6" x14ac:dyDescent="0.3">
      <c r="A76" s="29"/>
      <c r="B76" s="38"/>
      <c r="C76" s="12"/>
      <c r="D76" s="9" t="s">
        <v>2</v>
      </c>
      <c r="E76" s="82" t="s">
        <v>1</v>
      </c>
      <c r="F76" s="11">
        <v>385</v>
      </c>
      <c r="G76" s="11">
        <v>385</v>
      </c>
      <c r="H76" s="11">
        <v>385</v>
      </c>
    </row>
    <row r="77" spans="1:8" s="4" customFormat="1" ht="15.6" x14ac:dyDescent="0.3">
      <c r="A77" s="29"/>
      <c r="B77" s="34"/>
      <c r="C77" s="14" t="s">
        <v>176</v>
      </c>
      <c r="D77" s="12"/>
      <c r="E77" s="19" t="s">
        <v>7</v>
      </c>
      <c r="F77" s="11">
        <f>F78</f>
        <v>150</v>
      </c>
      <c r="G77" s="11">
        <f>G78</f>
        <v>150</v>
      </c>
      <c r="H77" s="11">
        <f>H78</f>
        <v>150</v>
      </c>
    </row>
    <row r="78" spans="1:8" s="4" customFormat="1" ht="21" customHeight="1" x14ac:dyDescent="0.3">
      <c r="A78" s="29"/>
      <c r="B78" s="34"/>
      <c r="C78" s="12"/>
      <c r="D78" s="9" t="s">
        <v>3</v>
      </c>
      <c r="E78" s="82" t="s">
        <v>146</v>
      </c>
      <c r="F78" s="11">
        <v>150</v>
      </c>
      <c r="G78" s="11">
        <v>150</v>
      </c>
      <c r="H78" s="11">
        <v>150</v>
      </c>
    </row>
    <row r="79" spans="1:8" s="4" customFormat="1" ht="15.6" x14ac:dyDescent="0.3">
      <c r="A79" s="29"/>
      <c r="B79" s="17" t="s">
        <v>181</v>
      </c>
      <c r="C79" s="12"/>
      <c r="D79" s="9"/>
      <c r="E79" s="18" t="s">
        <v>183</v>
      </c>
      <c r="F79" s="13">
        <f t="shared" ref="F79:H84" si="19">F80</f>
        <v>1805.3</v>
      </c>
      <c r="G79" s="13">
        <f t="shared" si="19"/>
        <v>1979.3</v>
      </c>
      <c r="H79" s="13">
        <f t="shared" si="19"/>
        <v>2051.3000000000002</v>
      </c>
    </row>
    <row r="80" spans="1:8" s="32" customFormat="1" ht="18.75" customHeight="1" x14ac:dyDescent="0.3">
      <c r="A80" s="28"/>
      <c r="B80" s="20" t="s">
        <v>182</v>
      </c>
      <c r="C80" s="30"/>
      <c r="D80" s="30"/>
      <c r="E80" s="18" t="s">
        <v>184</v>
      </c>
      <c r="F80" s="22">
        <f t="shared" si="19"/>
        <v>1805.3</v>
      </c>
      <c r="G80" s="22">
        <f t="shared" si="19"/>
        <v>1979.3</v>
      </c>
      <c r="H80" s="22">
        <f t="shared" si="19"/>
        <v>2051.3000000000002</v>
      </c>
    </row>
    <row r="81" spans="1:8" s="4" customFormat="1" ht="31.5" customHeight="1" x14ac:dyDescent="0.3">
      <c r="A81" s="29"/>
      <c r="B81" s="34"/>
      <c r="C81" s="16" t="s">
        <v>48</v>
      </c>
      <c r="D81" s="12"/>
      <c r="E81" s="81" t="s">
        <v>611</v>
      </c>
      <c r="F81" s="11">
        <f t="shared" si="19"/>
        <v>1805.3</v>
      </c>
      <c r="G81" s="11">
        <f t="shared" si="19"/>
        <v>1979.3</v>
      </c>
      <c r="H81" s="11">
        <f t="shared" si="19"/>
        <v>2051.3000000000002</v>
      </c>
    </row>
    <row r="82" spans="1:8" s="4" customFormat="1" ht="15.6" x14ac:dyDescent="0.3">
      <c r="A82" s="29"/>
      <c r="B82" s="34"/>
      <c r="C82" s="14" t="s">
        <v>440</v>
      </c>
      <c r="D82" s="12"/>
      <c r="E82" s="82" t="s">
        <v>373</v>
      </c>
      <c r="F82" s="13">
        <f t="shared" si="19"/>
        <v>1805.3</v>
      </c>
      <c r="G82" s="13">
        <f t="shared" si="19"/>
        <v>1979.3</v>
      </c>
      <c r="H82" s="13">
        <f t="shared" si="19"/>
        <v>2051.3000000000002</v>
      </c>
    </row>
    <row r="83" spans="1:8" s="4" customFormat="1" ht="15.6" x14ac:dyDescent="0.3">
      <c r="A83" s="29"/>
      <c r="B83" s="34"/>
      <c r="C83" s="14" t="s">
        <v>450</v>
      </c>
      <c r="D83" s="9"/>
      <c r="E83" s="82" t="s">
        <v>451</v>
      </c>
      <c r="F83" s="13">
        <f t="shared" si="19"/>
        <v>1805.3</v>
      </c>
      <c r="G83" s="13">
        <f t="shared" si="19"/>
        <v>1979.3</v>
      </c>
      <c r="H83" s="13">
        <f t="shared" si="19"/>
        <v>2051.3000000000002</v>
      </c>
    </row>
    <row r="84" spans="1:8" s="4" customFormat="1" ht="27.6" x14ac:dyDescent="0.3">
      <c r="A84" s="29"/>
      <c r="B84" s="34"/>
      <c r="C84" s="12" t="s">
        <v>454</v>
      </c>
      <c r="D84" s="9"/>
      <c r="E84" s="79" t="s">
        <v>455</v>
      </c>
      <c r="F84" s="13">
        <f>F85</f>
        <v>1805.3</v>
      </c>
      <c r="G84" s="13">
        <f t="shared" si="19"/>
        <v>1979.3</v>
      </c>
      <c r="H84" s="13">
        <f t="shared" si="19"/>
        <v>2051.3000000000002</v>
      </c>
    </row>
    <row r="85" spans="1:8" s="4" customFormat="1" ht="41.4" x14ac:dyDescent="0.3">
      <c r="A85" s="29"/>
      <c r="B85" s="34"/>
      <c r="C85" s="12"/>
      <c r="D85" s="9" t="s">
        <v>5</v>
      </c>
      <c r="E85" s="82" t="s">
        <v>180</v>
      </c>
      <c r="F85" s="13">
        <v>1805.3</v>
      </c>
      <c r="G85" s="13">
        <v>1979.3</v>
      </c>
      <c r="H85" s="13">
        <v>2051.3000000000002</v>
      </c>
    </row>
    <row r="86" spans="1:8" s="4" customFormat="1" ht="29.25" customHeight="1" x14ac:dyDescent="0.3">
      <c r="A86" s="29"/>
      <c r="B86" s="17" t="s">
        <v>81</v>
      </c>
      <c r="C86" s="12"/>
      <c r="D86" s="9"/>
      <c r="E86" s="18" t="s">
        <v>135</v>
      </c>
      <c r="F86" s="13">
        <f>F87+F96+F106</f>
        <v>14418</v>
      </c>
      <c r="G86" s="13">
        <f>G87+G96+G106</f>
        <v>14110.400000000001</v>
      </c>
      <c r="H86" s="13">
        <f>H87+H96+H106</f>
        <v>14110.400000000001</v>
      </c>
    </row>
    <row r="87" spans="1:8" s="32" customFormat="1" ht="31.5" customHeight="1" x14ac:dyDescent="0.3">
      <c r="A87" s="28"/>
      <c r="B87" s="20" t="s">
        <v>82</v>
      </c>
      <c r="C87" s="30"/>
      <c r="D87" s="30"/>
      <c r="E87" s="18" t="s">
        <v>83</v>
      </c>
      <c r="F87" s="22">
        <f>F88</f>
        <v>5944.5</v>
      </c>
      <c r="G87" s="22">
        <f t="shared" ref="G87:H87" si="20">G88</f>
        <v>6146.3</v>
      </c>
      <c r="H87" s="22">
        <f t="shared" si="20"/>
        <v>6146.3</v>
      </c>
    </row>
    <row r="88" spans="1:8" s="4" customFormat="1" ht="32.25" customHeight="1" x14ac:dyDescent="0.3">
      <c r="A88" s="29"/>
      <c r="B88" s="34"/>
      <c r="C88" s="16" t="s">
        <v>45</v>
      </c>
      <c r="D88" s="9"/>
      <c r="E88" s="81" t="s">
        <v>613</v>
      </c>
      <c r="F88" s="11">
        <f t="shared" ref="F88:H89" si="21">F89</f>
        <v>5944.5</v>
      </c>
      <c r="G88" s="11">
        <f t="shared" si="21"/>
        <v>6146.3</v>
      </c>
      <c r="H88" s="11">
        <f t="shared" si="21"/>
        <v>6146.3</v>
      </c>
    </row>
    <row r="89" spans="1:8" s="4" customFormat="1" ht="15.6" x14ac:dyDescent="0.3">
      <c r="A89" s="29"/>
      <c r="B89" s="34"/>
      <c r="C89" s="14" t="s">
        <v>464</v>
      </c>
      <c r="D89" s="12"/>
      <c r="E89" s="82" t="s">
        <v>373</v>
      </c>
      <c r="F89" s="13">
        <f t="shared" si="21"/>
        <v>5944.5</v>
      </c>
      <c r="G89" s="13">
        <f t="shared" si="21"/>
        <v>6146.3</v>
      </c>
      <c r="H89" s="13">
        <f t="shared" si="21"/>
        <v>6146.3</v>
      </c>
    </row>
    <row r="90" spans="1:8" s="4" customFormat="1" ht="36.75" customHeight="1" x14ac:dyDescent="0.3">
      <c r="A90" s="29"/>
      <c r="B90" s="34"/>
      <c r="C90" s="14" t="s">
        <v>472</v>
      </c>
      <c r="D90" s="9"/>
      <c r="E90" s="82" t="s">
        <v>471</v>
      </c>
      <c r="F90" s="13">
        <f>F91+F94</f>
        <v>5944.5</v>
      </c>
      <c r="G90" s="13">
        <f t="shared" ref="G90:H90" si="22">G91+G94</f>
        <v>6146.3</v>
      </c>
      <c r="H90" s="13">
        <f t="shared" si="22"/>
        <v>6146.3</v>
      </c>
    </row>
    <row r="91" spans="1:8" s="4" customFormat="1" ht="15.6" x14ac:dyDescent="0.3">
      <c r="A91" s="29"/>
      <c r="B91" s="34"/>
      <c r="C91" s="14" t="s">
        <v>473</v>
      </c>
      <c r="D91" s="9"/>
      <c r="E91" s="19" t="s">
        <v>194</v>
      </c>
      <c r="F91" s="13">
        <f>F92+F93</f>
        <v>5764.5</v>
      </c>
      <c r="G91" s="13">
        <f>G92+G93</f>
        <v>6146.3</v>
      </c>
      <c r="H91" s="13">
        <f>H92+H93</f>
        <v>6146.3</v>
      </c>
    </row>
    <row r="92" spans="1:8" s="4" customFormat="1" ht="41.4" x14ac:dyDescent="0.3">
      <c r="A92" s="29"/>
      <c r="B92" s="34"/>
      <c r="C92" s="14"/>
      <c r="D92" s="9" t="s">
        <v>5</v>
      </c>
      <c r="E92" s="82" t="s">
        <v>180</v>
      </c>
      <c r="F92" s="13">
        <v>5159.3</v>
      </c>
      <c r="G92" s="13">
        <v>5541.1</v>
      </c>
      <c r="H92" s="13">
        <v>5541.1</v>
      </c>
    </row>
    <row r="93" spans="1:8" s="4" customFormat="1" ht="19.5" customHeight="1" x14ac:dyDescent="0.3">
      <c r="A93" s="29"/>
      <c r="B93" s="34"/>
      <c r="C93" s="12"/>
      <c r="D93" s="9" t="s">
        <v>3</v>
      </c>
      <c r="E93" s="82" t="s">
        <v>146</v>
      </c>
      <c r="F93" s="13">
        <v>605.20000000000005</v>
      </c>
      <c r="G93" s="13">
        <v>605.20000000000005</v>
      </c>
      <c r="H93" s="13">
        <v>605.20000000000005</v>
      </c>
    </row>
    <row r="94" spans="1:8" s="4" customFormat="1" ht="19.5" customHeight="1" x14ac:dyDescent="0.3">
      <c r="A94" s="29"/>
      <c r="B94" s="34"/>
      <c r="C94" s="12" t="s">
        <v>474</v>
      </c>
      <c r="D94" s="9"/>
      <c r="E94" s="19" t="s">
        <v>663</v>
      </c>
      <c r="F94" s="13">
        <f>F95</f>
        <v>180</v>
      </c>
      <c r="G94" s="13">
        <f t="shared" ref="G94:H94" si="23">G95</f>
        <v>0</v>
      </c>
      <c r="H94" s="13">
        <f t="shared" si="23"/>
        <v>0</v>
      </c>
    </row>
    <row r="95" spans="1:8" s="4" customFormat="1" ht="19.5" customHeight="1" x14ac:dyDescent="0.3">
      <c r="A95" s="29"/>
      <c r="B95" s="34"/>
      <c r="C95" s="12"/>
      <c r="D95" s="9" t="s">
        <v>3</v>
      </c>
      <c r="E95" s="82" t="s">
        <v>146</v>
      </c>
      <c r="F95" s="13">
        <v>180</v>
      </c>
      <c r="G95" s="13">
        <v>0</v>
      </c>
      <c r="H95" s="13">
        <v>0</v>
      </c>
    </row>
    <row r="96" spans="1:8" s="4" customFormat="1" ht="17.25" customHeight="1" x14ac:dyDescent="0.3">
      <c r="A96" s="29"/>
      <c r="B96" s="17" t="s">
        <v>84</v>
      </c>
      <c r="C96" s="12"/>
      <c r="D96" s="9"/>
      <c r="E96" s="82" t="s">
        <v>85</v>
      </c>
      <c r="F96" s="13">
        <f t="shared" ref="F96:H98" si="24">F97</f>
        <v>8321.2999999999993</v>
      </c>
      <c r="G96" s="13">
        <f t="shared" si="24"/>
        <v>7811.9</v>
      </c>
      <c r="H96" s="13">
        <f t="shared" si="24"/>
        <v>7811.9</v>
      </c>
    </row>
    <row r="97" spans="1:8" s="4" customFormat="1" ht="15.6" x14ac:dyDescent="0.3">
      <c r="A97" s="29"/>
      <c r="B97" s="34"/>
      <c r="C97" s="16" t="s">
        <v>45</v>
      </c>
      <c r="D97" s="9"/>
      <c r="E97" s="81" t="s">
        <v>613</v>
      </c>
      <c r="F97" s="8">
        <f t="shared" si="24"/>
        <v>8321.2999999999993</v>
      </c>
      <c r="G97" s="8">
        <f t="shared" si="24"/>
        <v>7811.9</v>
      </c>
      <c r="H97" s="8">
        <f t="shared" si="24"/>
        <v>7811.9</v>
      </c>
    </row>
    <row r="98" spans="1:8" s="4" customFormat="1" ht="15.6" x14ac:dyDescent="0.3">
      <c r="A98" s="29"/>
      <c r="B98" s="34"/>
      <c r="C98" s="14" t="s">
        <v>464</v>
      </c>
      <c r="D98" s="12"/>
      <c r="E98" s="82" t="s">
        <v>373</v>
      </c>
      <c r="F98" s="13">
        <f>F99</f>
        <v>8321.2999999999993</v>
      </c>
      <c r="G98" s="13">
        <f t="shared" si="24"/>
        <v>7811.9</v>
      </c>
      <c r="H98" s="13">
        <f t="shared" si="24"/>
        <v>7811.9</v>
      </c>
    </row>
    <row r="99" spans="1:8" s="4" customFormat="1" ht="29.25" customHeight="1" x14ac:dyDescent="0.3">
      <c r="A99" s="29"/>
      <c r="B99" s="34"/>
      <c r="C99" s="14" t="s">
        <v>465</v>
      </c>
      <c r="D99" s="9"/>
      <c r="E99" s="82" t="s">
        <v>614</v>
      </c>
      <c r="F99" s="13">
        <f>F104+F100</f>
        <v>8321.2999999999993</v>
      </c>
      <c r="G99" s="13">
        <f t="shared" ref="G99:H99" si="25">G104+G100</f>
        <v>7811.9</v>
      </c>
      <c r="H99" s="13">
        <f t="shared" si="25"/>
        <v>7811.9</v>
      </c>
    </row>
    <row r="100" spans="1:8" s="4" customFormat="1" ht="16.5" customHeight="1" x14ac:dyDescent="0.3">
      <c r="A100" s="29"/>
      <c r="B100" s="34"/>
      <c r="C100" s="14" t="s">
        <v>466</v>
      </c>
      <c r="D100" s="9"/>
      <c r="E100" s="19" t="s">
        <v>194</v>
      </c>
      <c r="F100" s="13">
        <f>F101+F102+F103</f>
        <v>7153.3</v>
      </c>
      <c r="G100" s="13">
        <f>G101+G102+G103</f>
        <v>7546.9</v>
      </c>
      <c r="H100" s="13">
        <f>H101+H102+H103</f>
        <v>7546.9</v>
      </c>
    </row>
    <row r="101" spans="1:8" s="4" customFormat="1" ht="44.25" customHeight="1" x14ac:dyDescent="0.3">
      <c r="A101" s="29"/>
      <c r="B101" s="34"/>
      <c r="C101" s="14"/>
      <c r="D101" s="9" t="s">
        <v>5</v>
      </c>
      <c r="E101" s="82" t="s">
        <v>180</v>
      </c>
      <c r="F101" s="13">
        <v>5319.1</v>
      </c>
      <c r="G101" s="13">
        <v>5712.7</v>
      </c>
      <c r="H101" s="13">
        <v>5712.7</v>
      </c>
    </row>
    <row r="102" spans="1:8" s="4" customFormat="1" ht="20.25" customHeight="1" x14ac:dyDescent="0.3">
      <c r="A102" s="29"/>
      <c r="B102" s="34"/>
      <c r="C102" s="12"/>
      <c r="D102" s="9" t="s">
        <v>3</v>
      </c>
      <c r="E102" s="82" t="s">
        <v>146</v>
      </c>
      <c r="F102" s="13">
        <v>1671.2</v>
      </c>
      <c r="G102" s="13">
        <v>1671.2</v>
      </c>
      <c r="H102" s="13">
        <v>1671.2</v>
      </c>
    </row>
    <row r="103" spans="1:8" s="4" customFormat="1" ht="17.25" customHeight="1" x14ac:dyDescent="0.3">
      <c r="A103" s="29"/>
      <c r="B103" s="34"/>
      <c r="C103" s="12"/>
      <c r="D103" s="9" t="s">
        <v>2</v>
      </c>
      <c r="E103" s="82" t="s">
        <v>1</v>
      </c>
      <c r="F103" s="13">
        <v>163</v>
      </c>
      <c r="G103" s="13">
        <v>163</v>
      </c>
      <c r="H103" s="13">
        <v>163</v>
      </c>
    </row>
    <row r="104" spans="1:8" s="4" customFormat="1" ht="33.75" customHeight="1" x14ac:dyDescent="0.3">
      <c r="A104" s="29"/>
      <c r="B104" s="34"/>
      <c r="C104" s="14" t="s">
        <v>467</v>
      </c>
      <c r="D104" s="9"/>
      <c r="E104" s="19" t="s">
        <v>663</v>
      </c>
      <c r="F104" s="13">
        <f>F105</f>
        <v>1168</v>
      </c>
      <c r="G104" s="13">
        <f>G105</f>
        <v>265</v>
      </c>
      <c r="H104" s="13">
        <f>H105</f>
        <v>265</v>
      </c>
    </row>
    <row r="105" spans="1:8" s="4" customFormat="1" ht="20.25" customHeight="1" x14ac:dyDescent="0.3">
      <c r="A105" s="29"/>
      <c r="B105" s="34"/>
      <c r="C105" s="12"/>
      <c r="D105" s="9" t="s">
        <v>3</v>
      </c>
      <c r="E105" s="82" t="s">
        <v>146</v>
      </c>
      <c r="F105" s="13">
        <v>1168</v>
      </c>
      <c r="G105" s="13">
        <v>265</v>
      </c>
      <c r="H105" s="13">
        <v>265</v>
      </c>
    </row>
    <row r="106" spans="1:8" s="4" customFormat="1" ht="17.25" customHeight="1" x14ac:dyDescent="0.3">
      <c r="A106" s="29"/>
      <c r="B106" s="17" t="s">
        <v>148</v>
      </c>
      <c r="C106" s="12"/>
      <c r="D106" s="9"/>
      <c r="E106" s="82" t="s">
        <v>149</v>
      </c>
      <c r="F106" s="13">
        <f t="shared" ref="F106:H110" si="26">F107</f>
        <v>152.19999999999999</v>
      </c>
      <c r="G106" s="13">
        <f t="shared" si="26"/>
        <v>152.19999999999999</v>
      </c>
      <c r="H106" s="13">
        <f t="shared" si="26"/>
        <v>152.19999999999999</v>
      </c>
    </row>
    <row r="107" spans="1:8" s="4" customFormat="1" ht="27.6" x14ac:dyDescent="0.3">
      <c r="A107" s="29"/>
      <c r="B107" s="34"/>
      <c r="C107" s="16" t="s">
        <v>48</v>
      </c>
      <c r="D107" s="12"/>
      <c r="E107" s="81" t="s">
        <v>611</v>
      </c>
      <c r="F107" s="13">
        <f t="shared" si="26"/>
        <v>152.19999999999999</v>
      </c>
      <c r="G107" s="13">
        <f t="shared" si="26"/>
        <v>152.19999999999999</v>
      </c>
      <c r="H107" s="13">
        <f t="shared" si="26"/>
        <v>152.19999999999999</v>
      </c>
    </row>
    <row r="108" spans="1:8" s="4" customFormat="1" ht="15.6" x14ac:dyDescent="0.3">
      <c r="A108" s="29"/>
      <c r="B108" s="34"/>
      <c r="C108" s="14" t="s">
        <v>440</v>
      </c>
      <c r="D108" s="12"/>
      <c r="E108" s="82" t="s">
        <v>373</v>
      </c>
      <c r="F108" s="13">
        <f t="shared" si="26"/>
        <v>152.19999999999999</v>
      </c>
      <c r="G108" s="13">
        <f t="shared" si="26"/>
        <v>152.19999999999999</v>
      </c>
      <c r="H108" s="13">
        <f t="shared" si="26"/>
        <v>152.19999999999999</v>
      </c>
    </row>
    <row r="109" spans="1:8" s="4" customFormat="1" ht="44.25" customHeight="1" x14ac:dyDescent="0.3">
      <c r="A109" s="29"/>
      <c r="B109" s="34"/>
      <c r="C109" s="14" t="s">
        <v>441</v>
      </c>
      <c r="D109" s="9"/>
      <c r="E109" s="162" t="s">
        <v>442</v>
      </c>
      <c r="F109" s="13">
        <f t="shared" si="26"/>
        <v>152.19999999999999</v>
      </c>
      <c r="G109" s="13">
        <f t="shared" si="26"/>
        <v>152.19999999999999</v>
      </c>
      <c r="H109" s="13">
        <f t="shared" si="26"/>
        <v>152.19999999999999</v>
      </c>
    </row>
    <row r="110" spans="1:8" s="4" customFormat="1" ht="31.35" customHeight="1" x14ac:dyDescent="0.3">
      <c r="A110" s="29"/>
      <c r="B110" s="34"/>
      <c r="C110" s="12" t="s">
        <v>444</v>
      </c>
      <c r="D110" s="9"/>
      <c r="E110" s="79" t="s">
        <v>147</v>
      </c>
      <c r="F110" s="13">
        <f t="shared" si="26"/>
        <v>152.19999999999999</v>
      </c>
      <c r="G110" s="13">
        <f t="shared" si="26"/>
        <v>152.19999999999999</v>
      </c>
      <c r="H110" s="13">
        <f t="shared" si="26"/>
        <v>152.19999999999999</v>
      </c>
    </row>
    <row r="111" spans="1:8" s="4" customFormat="1" ht="48.75" customHeight="1" x14ac:dyDescent="0.3">
      <c r="A111" s="29"/>
      <c r="B111" s="34"/>
      <c r="C111" s="12"/>
      <c r="D111" s="9" t="s">
        <v>5</v>
      </c>
      <c r="E111" s="82" t="s">
        <v>180</v>
      </c>
      <c r="F111" s="13">
        <v>152.19999999999999</v>
      </c>
      <c r="G111" s="13">
        <v>152.19999999999999</v>
      </c>
      <c r="H111" s="13">
        <v>152.19999999999999</v>
      </c>
    </row>
    <row r="112" spans="1:8" s="4" customFormat="1" ht="15.6" x14ac:dyDescent="0.3">
      <c r="A112" s="29"/>
      <c r="B112" s="17" t="s">
        <v>86</v>
      </c>
      <c r="C112" s="12"/>
      <c r="D112" s="9"/>
      <c r="E112" s="82" t="s">
        <v>87</v>
      </c>
      <c r="F112" s="13">
        <f>F121+F127+F113</f>
        <v>5462.9</v>
      </c>
      <c r="G112" s="13">
        <f t="shared" ref="G112:H112" si="27">G121+G127+G113</f>
        <v>5570.0999999999995</v>
      </c>
      <c r="H112" s="13">
        <f t="shared" si="27"/>
        <v>5785.4</v>
      </c>
    </row>
    <row r="113" spans="1:8" s="4" customFormat="1" ht="18" customHeight="1" x14ac:dyDescent="0.3">
      <c r="A113" s="29"/>
      <c r="B113" s="17" t="s">
        <v>197</v>
      </c>
      <c r="C113" s="12"/>
      <c r="D113" s="9"/>
      <c r="E113" s="82" t="s">
        <v>198</v>
      </c>
      <c r="F113" s="13">
        <f t="shared" ref="F113:H117" si="28">F114</f>
        <v>95.4</v>
      </c>
      <c r="G113" s="13">
        <f t="shared" si="28"/>
        <v>22.2</v>
      </c>
      <c r="H113" s="13">
        <f t="shared" si="28"/>
        <v>22.2</v>
      </c>
    </row>
    <row r="114" spans="1:8" s="4" customFormat="1" ht="30.75" customHeight="1" x14ac:dyDescent="0.3">
      <c r="A114" s="29"/>
      <c r="B114" s="34"/>
      <c r="C114" s="16" t="s">
        <v>45</v>
      </c>
      <c r="D114" s="9"/>
      <c r="E114" s="81" t="s">
        <v>613</v>
      </c>
      <c r="F114" s="13">
        <f t="shared" si="28"/>
        <v>95.4</v>
      </c>
      <c r="G114" s="13">
        <f t="shared" si="28"/>
        <v>22.2</v>
      </c>
      <c r="H114" s="13">
        <f t="shared" si="28"/>
        <v>22.2</v>
      </c>
    </row>
    <row r="115" spans="1:8" s="4" customFormat="1" ht="16.5" customHeight="1" x14ac:dyDescent="0.3">
      <c r="A115" s="29"/>
      <c r="B115" s="34"/>
      <c r="C115" s="14" t="s">
        <v>464</v>
      </c>
      <c r="D115" s="12"/>
      <c r="E115" s="82" t="s">
        <v>373</v>
      </c>
      <c r="F115" s="11">
        <f t="shared" si="28"/>
        <v>95.4</v>
      </c>
      <c r="G115" s="11">
        <f t="shared" si="28"/>
        <v>22.2</v>
      </c>
      <c r="H115" s="11">
        <f t="shared" si="28"/>
        <v>22.2</v>
      </c>
    </row>
    <row r="116" spans="1:8" s="4" customFormat="1" ht="30" customHeight="1" x14ac:dyDescent="0.3">
      <c r="A116" s="35"/>
      <c r="B116" s="34"/>
      <c r="C116" s="14" t="s">
        <v>468</v>
      </c>
      <c r="D116" s="9"/>
      <c r="E116" s="82" t="s">
        <v>615</v>
      </c>
      <c r="F116" s="13">
        <f>F117+F119</f>
        <v>95.4</v>
      </c>
      <c r="G116" s="13">
        <f t="shared" ref="G116:H116" si="29">G117+G119</f>
        <v>22.2</v>
      </c>
      <c r="H116" s="13">
        <f t="shared" si="29"/>
        <v>22.2</v>
      </c>
    </row>
    <row r="117" spans="1:8" s="4" customFormat="1" ht="18.75" customHeight="1" x14ac:dyDescent="0.3">
      <c r="A117" s="35"/>
      <c r="B117" s="34"/>
      <c r="C117" s="14" t="s">
        <v>469</v>
      </c>
      <c r="D117" s="9"/>
      <c r="E117" s="19" t="s">
        <v>196</v>
      </c>
      <c r="F117" s="13">
        <f t="shared" si="28"/>
        <v>22.2</v>
      </c>
      <c r="G117" s="13">
        <f t="shared" si="28"/>
        <v>22.2</v>
      </c>
      <c r="H117" s="13">
        <f t="shared" si="28"/>
        <v>22.2</v>
      </c>
    </row>
    <row r="118" spans="1:8" s="4" customFormat="1" ht="21" customHeight="1" x14ac:dyDescent="0.3">
      <c r="A118" s="29"/>
      <c r="B118" s="34"/>
      <c r="C118" s="14"/>
      <c r="D118" s="9" t="s">
        <v>3</v>
      </c>
      <c r="E118" s="82" t="s">
        <v>146</v>
      </c>
      <c r="F118" s="13">
        <v>22.2</v>
      </c>
      <c r="G118" s="13">
        <v>22.2</v>
      </c>
      <c r="H118" s="13">
        <v>22.2</v>
      </c>
    </row>
    <row r="119" spans="1:8" s="4" customFormat="1" ht="21" customHeight="1" x14ac:dyDescent="0.3">
      <c r="A119" s="29"/>
      <c r="B119" s="34"/>
      <c r="C119" s="14" t="s">
        <v>470</v>
      </c>
      <c r="D119" s="9"/>
      <c r="E119" s="82" t="s">
        <v>646</v>
      </c>
      <c r="F119" s="13">
        <f>F120</f>
        <v>73.2</v>
      </c>
      <c r="G119" s="13">
        <f t="shared" ref="G119:H119" si="30">G120</f>
        <v>0</v>
      </c>
      <c r="H119" s="13">
        <f t="shared" si="30"/>
        <v>0</v>
      </c>
    </row>
    <row r="120" spans="1:8" s="4" customFormat="1" ht="21" customHeight="1" x14ac:dyDescent="0.3">
      <c r="A120" s="29"/>
      <c r="B120" s="34"/>
      <c r="C120" s="14"/>
      <c r="D120" s="9" t="s">
        <v>3</v>
      </c>
      <c r="E120" s="82" t="s">
        <v>146</v>
      </c>
      <c r="F120" s="13">
        <v>73.2</v>
      </c>
      <c r="G120" s="13">
        <v>0</v>
      </c>
      <c r="H120" s="13">
        <v>0</v>
      </c>
    </row>
    <row r="121" spans="1:8" s="4" customFormat="1" ht="18" customHeight="1" x14ac:dyDescent="0.3">
      <c r="A121" s="29"/>
      <c r="B121" s="17" t="s">
        <v>88</v>
      </c>
      <c r="C121" s="12"/>
      <c r="D121" s="9"/>
      <c r="E121" s="82" t="s">
        <v>89</v>
      </c>
      <c r="F121" s="13">
        <f t="shared" ref="F121:H125" si="31">F122</f>
        <v>5202.5</v>
      </c>
      <c r="G121" s="13">
        <f t="shared" si="31"/>
        <v>5382.9</v>
      </c>
      <c r="H121" s="13">
        <f t="shared" si="31"/>
        <v>5598.2</v>
      </c>
    </row>
    <row r="122" spans="1:8" s="4" customFormat="1" ht="30.75" customHeight="1" x14ac:dyDescent="0.3">
      <c r="A122" s="29"/>
      <c r="B122" s="34"/>
      <c r="C122" s="16" t="s">
        <v>26</v>
      </c>
      <c r="D122" s="12"/>
      <c r="E122" s="75" t="s">
        <v>637</v>
      </c>
      <c r="F122" s="13">
        <f t="shared" si="31"/>
        <v>5202.5</v>
      </c>
      <c r="G122" s="13">
        <f t="shared" si="31"/>
        <v>5382.9</v>
      </c>
      <c r="H122" s="13">
        <f t="shared" si="31"/>
        <v>5598.2</v>
      </c>
    </row>
    <row r="123" spans="1:8" s="4" customFormat="1" ht="17.399999999999999" customHeight="1" x14ac:dyDescent="0.3">
      <c r="A123" s="29"/>
      <c r="B123" s="34"/>
      <c r="C123" s="14" t="s">
        <v>172</v>
      </c>
      <c r="D123" s="9"/>
      <c r="E123" s="82" t="s">
        <v>373</v>
      </c>
      <c r="F123" s="11">
        <f t="shared" si="31"/>
        <v>5202.5</v>
      </c>
      <c r="G123" s="11">
        <f t="shared" si="31"/>
        <v>5382.9</v>
      </c>
      <c r="H123" s="11">
        <f t="shared" si="31"/>
        <v>5598.2</v>
      </c>
    </row>
    <row r="124" spans="1:8" s="4" customFormat="1" ht="30" customHeight="1" x14ac:dyDescent="0.3">
      <c r="A124" s="35"/>
      <c r="B124" s="34"/>
      <c r="C124" s="14" t="s">
        <v>564</v>
      </c>
      <c r="D124" s="9"/>
      <c r="E124" s="18" t="s">
        <v>639</v>
      </c>
      <c r="F124" s="13">
        <f t="shared" si="31"/>
        <v>5202.5</v>
      </c>
      <c r="G124" s="13">
        <f t="shared" si="31"/>
        <v>5382.9</v>
      </c>
      <c r="H124" s="13">
        <f t="shared" si="31"/>
        <v>5598.2</v>
      </c>
    </row>
    <row r="125" spans="1:8" s="4" customFormat="1" ht="35.25" customHeight="1" x14ac:dyDescent="0.3">
      <c r="A125" s="35"/>
      <c r="B125" s="34"/>
      <c r="C125" s="14" t="s">
        <v>565</v>
      </c>
      <c r="D125" s="9"/>
      <c r="E125" s="19" t="s">
        <v>218</v>
      </c>
      <c r="F125" s="13">
        <f>F126</f>
        <v>5202.5</v>
      </c>
      <c r="G125" s="13">
        <f t="shared" si="31"/>
        <v>5382.9</v>
      </c>
      <c r="H125" s="13">
        <f t="shared" si="31"/>
        <v>5598.2</v>
      </c>
    </row>
    <row r="126" spans="1:8" s="4" customFormat="1" ht="21" customHeight="1" x14ac:dyDescent="0.3">
      <c r="A126" s="29"/>
      <c r="B126" s="34"/>
      <c r="C126" s="12"/>
      <c r="D126" s="9" t="s">
        <v>3</v>
      </c>
      <c r="E126" s="82" t="s">
        <v>146</v>
      </c>
      <c r="F126" s="11">
        <v>5202.5</v>
      </c>
      <c r="G126" s="11">
        <v>5382.9</v>
      </c>
      <c r="H126" s="11">
        <v>5598.2</v>
      </c>
    </row>
    <row r="127" spans="1:8" s="4" customFormat="1" ht="18" customHeight="1" x14ac:dyDescent="0.3">
      <c r="A127" s="29"/>
      <c r="B127" s="17" t="s">
        <v>92</v>
      </c>
      <c r="C127" s="12"/>
      <c r="D127" s="9"/>
      <c r="E127" s="82" t="s">
        <v>93</v>
      </c>
      <c r="F127" s="13">
        <f t="shared" ref="F127:H128" si="32">F128</f>
        <v>165</v>
      </c>
      <c r="G127" s="13">
        <f t="shared" si="32"/>
        <v>165</v>
      </c>
      <c r="H127" s="13">
        <f t="shared" si="32"/>
        <v>165</v>
      </c>
    </row>
    <row r="128" spans="1:8" s="4" customFormat="1" ht="30" customHeight="1" x14ac:dyDescent="0.3">
      <c r="A128" s="29"/>
      <c r="B128" s="34"/>
      <c r="C128" s="16" t="s">
        <v>150</v>
      </c>
      <c r="D128" s="9"/>
      <c r="E128" s="81" t="s">
        <v>653</v>
      </c>
      <c r="F128" s="8">
        <f t="shared" si="32"/>
        <v>165</v>
      </c>
      <c r="G128" s="8">
        <f t="shared" si="32"/>
        <v>165</v>
      </c>
      <c r="H128" s="8">
        <f t="shared" si="32"/>
        <v>165</v>
      </c>
    </row>
    <row r="129" spans="1:8" s="4" customFormat="1" ht="18.75" customHeight="1" x14ac:dyDescent="0.3">
      <c r="A129" s="29"/>
      <c r="B129" s="34"/>
      <c r="C129" s="14" t="s">
        <v>476</v>
      </c>
      <c r="D129" s="9"/>
      <c r="E129" s="82" t="s">
        <v>373</v>
      </c>
      <c r="F129" s="13">
        <f>F133+F130</f>
        <v>165</v>
      </c>
      <c r="G129" s="13">
        <f>G133+G130</f>
        <v>165</v>
      </c>
      <c r="H129" s="13">
        <f>H133+H130</f>
        <v>165</v>
      </c>
    </row>
    <row r="130" spans="1:8" s="4" customFormat="1" ht="15.6" x14ac:dyDescent="0.3">
      <c r="A130" s="29"/>
      <c r="B130" s="34"/>
      <c r="C130" s="14" t="s">
        <v>475</v>
      </c>
      <c r="D130" s="9"/>
      <c r="E130" s="82" t="s">
        <v>477</v>
      </c>
      <c r="F130" s="13">
        <f t="shared" ref="F130:H131" si="33">F131</f>
        <v>75</v>
      </c>
      <c r="G130" s="13">
        <f t="shared" si="33"/>
        <v>75</v>
      </c>
      <c r="H130" s="13">
        <f t="shared" si="33"/>
        <v>75</v>
      </c>
    </row>
    <row r="131" spans="1:8" s="4" customFormat="1" ht="27.6" x14ac:dyDescent="0.3">
      <c r="A131" s="29"/>
      <c r="B131" s="33"/>
      <c r="C131" s="14" t="s">
        <v>478</v>
      </c>
      <c r="D131" s="9"/>
      <c r="E131" s="19" t="s">
        <v>663</v>
      </c>
      <c r="F131" s="13">
        <f t="shared" si="33"/>
        <v>75</v>
      </c>
      <c r="G131" s="13">
        <f t="shared" si="33"/>
        <v>75</v>
      </c>
      <c r="H131" s="13">
        <f t="shared" si="33"/>
        <v>75</v>
      </c>
    </row>
    <row r="132" spans="1:8" s="4" customFormat="1" ht="14.25" customHeight="1" x14ac:dyDescent="0.3">
      <c r="A132" s="29"/>
      <c r="B132" s="34"/>
      <c r="C132" s="12"/>
      <c r="D132" s="9" t="s">
        <v>3</v>
      </c>
      <c r="E132" s="82" t="s">
        <v>146</v>
      </c>
      <c r="F132" s="13">
        <v>75</v>
      </c>
      <c r="G132" s="13">
        <v>75</v>
      </c>
      <c r="H132" s="13">
        <v>75</v>
      </c>
    </row>
    <row r="133" spans="1:8" s="4" customFormat="1" ht="27.6" x14ac:dyDescent="0.3">
      <c r="A133" s="29"/>
      <c r="B133" s="34"/>
      <c r="C133" s="14" t="s">
        <v>479</v>
      </c>
      <c r="D133" s="9"/>
      <c r="E133" s="82" t="s">
        <v>480</v>
      </c>
      <c r="F133" s="13">
        <f t="shared" ref="F133:H134" si="34">F134</f>
        <v>90</v>
      </c>
      <c r="G133" s="13">
        <f t="shared" si="34"/>
        <v>90</v>
      </c>
      <c r="H133" s="13">
        <f t="shared" si="34"/>
        <v>90</v>
      </c>
    </row>
    <row r="134" spans="1:8" s="4" customFormat="1" ht="41.4" x14ac:dyDescent="0.3">
      <c r="A134" s="29"/>
      <c r="B134" s="33"/>
      <c r="C134" s="14" t="s">
        <v>481</v>
      </c>
      <c r="D134" s="9"/>
      <c r="E134" s="19" t="s">
        <v>236</v>
      </c>
      <c r="F134" s="13">
        <f t="shared" si="34"/>
        <v>90</v>
      </c>
      <c r="G134" s="13">
        <f t="shared" si="34"/>
        <v>90</v>
      </c>
      <c r="H134" s="13">
        <f t="shared" si="34"/>
        <v>90</v>
      </c>
    </row>
    <row r="135" spans="1:8" s="4" customFormat="1" ht="14.25" customHeight="1" x14ac:dyDescent="0.3">
      <c r="A135" s="29"/>
      <c r="B135" s="34"/>
      <c r="C135" s="12"/>
      <c r="D135" s="9" t="s">
        <v>2</v>
      </c>
      <c r="E135" s="82" t="s">
        <v>1</v>
      </c>
      <c r="F135" s="13">
        <v>90</v>
      </c>
      <c r="G135" s="13">
        <v>90</v>
      </c>
      <c r="H135" s="13">
        <v>90</v>
      </c>
    </row>
    <row r="136" spans="1:8" s="4" customFormat="1" ht="15.6" x14ac:dyDescent="0.25">
      <c r="A136" s="29"/>
      <c r="B136" s="12">
        <v>1000</v>
      </c>
      <c r="C136" s="12"/>
      <c r="D136" s="9"/>
      <c r="E136" s="82" t="s">
        <v>106</v>
      </c>
      <c r="F136" s="41">
        <f>F137</f>
        <v>4614.8999999999996</v>
      </c>
      <c r="G136" s="41">
        <f t="shared" ref="G136:H136" si="35">G137</f>
        <v>4614.8999999999996</v>
      </c>
      <c r="H136" s="41">
        <f t="shared" si="35"/>
        <v>4614.8999999999996</v>
      </c>
    </row>
    <row r="137" spans="1:8" s="4" customFormat="1" ht="15.6" x14ac:dyDescent="0.25">
      <c r="A137" s="29"/>
      <c r="B137" s="12">
        <v>1001</v>
      </c>
      <c r="C137" s="12"/>
      <c r="D137" s="9"/>
      <c r="E137" s="82" t="s">
        <v>107</v>
      </c>
      <c r="F137" s="41">
        <f t="shared" ref="F137:H139" si="36">F138</f>
        <v>4614.8999999999996</v>
      </c>
      <c r="G137" s="41">
        <f t="shared" si="36"/>
        <v>4614.8999999999996</v>
      </c>
      <c r="H137" s="41">
        <f t="shared" si="36"/>
        <v>4614.8999999999996</v>
      </c>
    </row>
    <row r="138" spans="1:8" s="4" customFormat="1" ht="27.6" x14ac:dyDescent="0.3">
      <c r="A138" s="35"/>
      <c r="B138" s="38"/>
      <c r="C138" s="16" t="s">
        <v>15</v>
      </c>
      <c r="D138" s="12"/>
      <c r="E138" s="74" t="s">
        <v>14</v>
      </c>
      <c r="F138" s="22">
        <f t="shared" si="36"/>
        <v>4614.8999999999996</v>
      </c>
      <c r="G138" s="22">
        <f t="shared" si="36"/>
        <v>4614.8999999999996</v>
      </c>
      <c r="H138" s="22">
        <f t="shared" si="36"/>
        <v>4614.8999999999996</v>
      </c>
    </row>
    <row r="139" spans="1:8" s="4" customFormat="1" ht="27.6" x14ac:dyDescent="0.3">
      <c r="A139" s="29"/>
      <c r="B139" s="34"/>
      <c r="C139" s="14" t="s">
        <v>13</v>
      </c>
      <c r="D139" s="9"/>
      <c r="E139" s="82" t="s">
        <v>12</v>
      </c>
      <c r="F139" s="11">
        <f t="shared" si="36"/>
        <v>4614.8999999999996</v>
      </c>
      <c r="G139" s="11">
        <f t="shared" si="36"/>
        <v>4614.8999999999996</v>
      </c>
      <c r="H139" s="11">
        <f t="shared" si="36"/>
        <v>4614.8999999999996</v>
      </c>
    </row>
    <row r="140" spans="1:8" s="4" customFormat="1" ht="15.6" x14ac:dyDescent="0.3">
      <c r="A140" s="29"/>
      <c r="B140" s="34"/>
      <c r="C140" s="12"/>
      <c r="D140" s="9" t="s">
        <v>11</v>
      </c>
      <c r="E140" s="19" t="s">
        <v>10</v>
      </c>
      <c r="F140" s="11">
        <v>4614.8999999999996</v>
      </c>
      <c r="G140" s="11">
        <v>4614.8999999999996</v>
      </c>
      <c r="H140" s="11">
        <v>4614.8999999999996</v>
      </c>
    </row>
    <row r="141" spans="1:8" s="4" customFormat="1" ht="30.75" customHeight="1" x14ac:dyDescent="0.3">
      <c r="A141" s="43">
        <v>901</v>
      </c>
      <c r="B141" s="34"/>
      <c r="C141" s="10"/>
      <c r="D141" s="9"/>
      <c r="E141" s="7" t="s">
        <v>647</v>
      </c>
      <c r="F141" s="21">
        <f>F142+F159</f>
        <v>37847</v>
      </c>
      <c r="G141" s="21">
        <f t="shared" ref="G141:H141" si="37">G142+G159</f>
        <v>39067.4</v>
      </c>
      <c r="H141" s="21">
        <f t="shared" si="37"/>
        <v>38559.799999999996</v>
      </c>
    </row>
    <row r="142" spans="1:8" s="4" customFormat="1" ht="18.75" customHeight="1" x14ac:dyDescent="0.3">
      <c r="A142" s="43"/>
      <c r="B142" s="17" t="s">
        <v>71</v>
      </c>
      <c r="C142" s="10"/>
      <c r="D142" s="9"/>
      <c r="E142" s="18" t="s">
        <v>72</v>
      </c>
      <c r="F142" s="8">
        <f>F143+F150</f>
        <v>37837</v>
      </c>
      <c r="G142" s="8">
        <f>G143+G150</f>
        <v>39057.800000000003</v>
      </c>
      <c r="H142" s="8">
        <f>H143+H150</f>
        <v>38557.699999999997</v>
      </c>
    </row>
    <row r="143" spans="1:8" s="4" customFormat="1" ht="30" customHeight="1" x14ac:dyDescent="0.3">
      <c r="A143" s="43"/>
      <c r="B143" s="17" t="s">
        <v>110</v>
      </c>
      <c r="C143" s="10"/>
      <c r="D143" s="9"/>
      <c r="E143" s="18" t="s">
        <v>111</v>
      </c>
      <c r="F143" s="8">
        <f t="shared" ref="F143:H146" si="38">F144</f>
        <v>14884</v>
      </c>
      <c r="G143" s="8">
        <f t="shared" si="38"/>
        <v>15317.7</v>
      </c>
      <c r="H143" s="8">
        <f t="shared" si="38"/>
        <v>15317.7</v>
      </c>
    </row>
    <row r="144" spans="1:8" s="4" customFormat="1" ht="28.5" customHeight="1" x14ac:dyDescent="0.3">
      <c r="A144" s="35"/>
      <c r="B144" s="38"/>
      <c r="C144" s="16" t="s">
        <v>164</v>
      </c>
      <c r="D144" s="27"/>
      <c r="E144" s="75" t="s">
        <v>631</v>
      </c>
      <c r="F144" s="13">
        <f t="shared" si="38"/>
        <v>14884</v>
      </c>
      <c r="G144" s="13">
        <f t="shared" si="38"/>
        <v>15317.7</v>
      </c>
      <c r="H144" s="13">
        <f t="shared" si="38"/>
        <v>15317.7</v>
      </c>
    </row>
    <row r="145" spans="1:8" s="4" customFormat="1" ht="15.6" x14ac:dyDescent="0.3">
      <c r="A145" s="29"/>
      <c r="B145" s="34"/>
      <c r="C145" s="14" t="s">
        <v>168</v>
      </c>
      <c r="D145" s="12"/>
      <c r="E145" s="82" t="s">
        <v>373</v>
      </c>
      <c r="F145" s="13">
        <f t="shared" si="38"/>
        <v>14884</v>
      </c>
      <c r="G145" s="13">
        <f t="shared" si="38"/>
        <v>15317.7</v>
      </c>
      <c r="H145" s="13">
        <f t="shared" si="38"/>
        <v>15317.7</v>
      </c>
    </row>
    <row r="146" spans="1:8" s="4" customFormat="1" ht="16.5" customHeight="1" x14ac:dyDescent="0.3">
      <c r="A146" s="29"/>
      <c r="B146" s="34"/>
      <c r="C146" s="14" t="s">
        <v>541</v>
      </c>
      <c r="D146" s="9"/>
      <c r="E146" s="19" t="s">
        <v>423</v>
      </c>
      <c r="F146" s="13">
        <f t="shared" si="38"/>
        <v>14884</v>
      </c>
      <c r="G146" s="13">
        <f t="shared" si="38"/>
        <v>15317.7</v>
      </c>
      <c r="H146" s="13">
        <f t="shared" si="38"/>
        <v>15317.7</v>
      </c>
    </row>
    <row r="147" spans="1:8" s="4" customFormat="1" ht="17.25" customHeight="1" x14ac:dyDescent="0.3">
      <c r="A147" s="35"/>
      <c r="B147" s="37"/>
      <c r="C147" s="14" t="s">
        <v>542</v>
      </c>
      <c r="D147" s="12"/>
      <c r="E147" s="19" t="s">
        <v>16</v>
      </c>
      <c r="F147" s="13">
        <f>F148+F149</f>
        <v>14884</v>
      </c>
      <c r="G147" s="13">
        <f>G148+G149</f>
        <v>15317.7</v>
      </c>
      <c r="H147" s="13">
        <f>H148+H149</f>
        <v>15317.7</v>
      </c>
    </row>
    <row r="148" spans="1:8" s="4" customFormat="1" ht="47.25" customHeight="1" x14ac:dyDescent="0.3">
      <c r="A148" s="29"/>
      <c r="B148" s="34"/>
      <c r="C148" s="20"/>
      <c r="D148" s="9" t="s">
        <v>5</v>
      </c>
      <c r="E148" s="82" t="s">
        <v>180</v>
      </c>
      <c r="F148" s="13">
        <v>14162.3</v>
      </c>
      <c r="G148" s="13">
        <v>14596</v>
      </c>
      <c r="H148" s="13">
        <v>14596</v>
      </c>
    </row>
    <row r="149" spans="1:8" s="4" customFormat="1" ht="15" customHeight="1" x14ac:dyDescent="0.3">
      <c r="A149" s="29"/>
      <c r="B149" s="34"/>
      <c r="C149" s="20"/>
      <c r="D149" s="9" t="s">
        <v>3</v>
      </c>
      <c r="E149" s="82" t="s">
        <v>146</v>
      </c>
      <c r="F149" s="13">
        <v>721.7</v>
      </c>
      <c r="G149" s="13">
        <v>721.7</v>
      </c>
      <c r="H149" s="13">
        <v>721.7</v>
      </c>
    </row>
    <row r="150" spans="1:8" s="4" customFormat="1" ht="20.25" customHeight="1" x14ac:dyDescent="0.3">
      <c r="A150" s="43"/>
      <c r="B150" s="17" t="s">
        <v>79</v>
      </c>
      <c r="C150" s="10"/>
      <c r="D150" s="9"/>
      <c r="E150" s="18" t="s">
        <v>126</v>
      </c>
      <c r="F150" s="8">
        <f t="shared" ref="F150:H152" si="39">F151</f>
        <v>22953</v>
      </c>
      <c r="G150" s="8">
        <f t="shared" si="39"/>
        <v>23740.1</v>
      </c>
      <c r="H150" s="8">
        <f t="shared" si="39"/>
        <v>23240</v>
      </c>
    </row>
    <row r="151" spans="1:8" s="4" customFormat="1" ht="28.5" customHeight="1" x14ac:dyDescent="0.3">
      <c r="A151" s="35"/>
      <c r="B151" s="38"/>
      <c r="C151" s="16" t="s">
        <v>164</v>
      </c>
      <c r="D151" s="27"/>
      <c r="E151" s="75" t="s">
        <v>631</v>
      </c>
      <c r="F151" s="13">
        <f t="shared" si="39"/>
        <v>22953</v>
      </c>
      <c r="G151" s="13">
        <f t="shared" si="39"/>
        <v>23740.1</v>
      </c>
      <c r="H151" s="13">
        <f t="shared" si="39"/>
        <v>23240</v>
      </c>
    </row>
    <row r="152" spans="1:8" s="4" customFormat="1" ht="15.6" x14ac:dyDescent="0.3">
      <c r="A152" s="29"/>
      <c r="B152" s="34"/>
      <c r="C152" s="14" t="s">
        <v>168</v>
      </c>
      <c r="D152" s="12"/>
      <c r="E152" s="82" t="s">
        <v>373</v>
      </c>
      <c r="F152" s="13">
        <f t="shared" si="39"/>
        <v>22953</v>
      </c>
      <c r="G152" s="13">
        <f t="shared" si="39"/>
        <v>23740.1</v>
      </c>
      <c r="H152" s="13">
        <f t="shared" si="39"/>
        <v>23240</v>
      </c>
    </row>
    <row r="153" spans="1:8" s="4" customFormat="1" ht="28.65" customHeight="1" x14ac:dyDescent="0.3">
      <c r="A153" s="29"/>
      <c r="B153" s="34"/>
      <c r="C153" s="14" t="s">
        <v>537</v>
      </c>
      <c r="D153" s="9"/>
      <c r="E153" s="19" t="s">
        <v>538</v>
      </c>
      <c r="F153" s="13">
        <f>F154+F157</f>
        <v>22953</v>
      </c>
      <c r="G153" s="13">
        <f>G154+G157</f>
        <v>23740.1</v>
      </c>
      <c r="H153" s="13">
        <f>H154+H157</f>
        <v>23240</v>
      </c>
    </row>
    <row r="154" spans="1:8" s="4" customFormat="1" ht="17.25" customHeight="1" x14ac:dyDescent="0.3">
      <c r="A154" s="35"/>
      <c r="B154" s="37"/>
      <c r="C154" s="14" t="s">
        <v>539</v>
      </c>
      <c r="D154" s="12"/>
      <c r="E154" s="19" t="s">
        <v>194</v>
      </c>
      <c r="F154" s="13">
        <f>F155+F156</f>
        <v>15659.400000000001</v>
      </c>
      <c r="G154" s="13">
        <f>G155+G156</f>
        <v>16745.599999999999</v>
      </c>
      <c r="H154" s="13">
        <f>H155+H156</f>
        <v>16745.599999999999</v>
      </c>
    </row>
    <row r="155" spans="1:8" s="4" customFormat="1" ht="47.25" customHeight="1" x14ac:dyDescent="0.3">
      <c r="A155" s="29"/>
      <c r="B155" s="34"/>
      <c r="C155" s="20"/>
      <c r="D155" s="9" t="s">
        <v>5</v>
      </c>
      <c r="E155" s="82" t="s">
        <v>180</v>
      </c>
      <c r="F155" s="13">
        <v>14678.7</v>
      </c>
      <c r="G155" s="13">
        <v>15764.9</v>
      </c>
      <c r="H155" s="13">
        <v>15764.9</v>
      </c>
    </row>
    <row r="156" spans="1:8" s="4" customFormat="1" ht="15" customHeight="1" x14ac:dyDescent="0.3">
      <c r="A156" s="29"/>
      <c r="B156" s="34"/>
      <c r="C156" s="20"/>
      <c r="D156" s="9" t="s">
        <v>3</v>
      </c>
      <c r="E156" s="82" t="s">
        <v>146</v>
      </c>
      <c r="F156" s="13">
        <v>980.7</v>
      </c>
      <c r="G156" s="13">
        <v>980.7</v>
      </c>
      <c r="H156" s="13">
        <v>980.7</v>
      </c>
    </row>
    <row r="157" spans="1:8" s="4" customFormat="1" ht="31.5" customHeight="1" x14ac:dyDescent="0.3">
      <c r="A157" s="35"/>
      <c r="B157" s="37"/>
      <c r="C157" s="14" t="s">
        <v>540</v>
      </c>
      <c r="D157" s="9"/>
      <c r="E157" s="79" t="s">
        <v>140</v>
      </c>
      <c r="F157" s="13">
        <f>F158</f>
        <v>7293.6</v>
      </c>
      <c r="G157" s="13">
        <f>G158</f>
        <v>6994.5</v>
      </c>
      <c r="H157" s="13">
        <f>H158</f>
        <v>6494.4</v>
      </c>
    </row>
    <row r="158" spans="1:8" s="4" customFormat="1" ht="47.25" customHeight="1" x14ac:dyDescent="0.3">
      <c r="A158" s="29"/>
      <c r="B158" s="34"/>
      <c r="C158" s="12"/>
      <c r="D158" s="9" t="s">
        <v>5</v>
      </c>
      <c r="E158" s="82" t="s">
        <v>180</v>
      </c>
      <c r="F158" s="13">
        <v>7293.6</v>
      </c>
      <c r="G158" s="13">
        <v>6994.5</v>
      </c>
      <c r="H158" s="13">
        <v>6494.4</v>
      </c>
    </row>
    <row r="159" spans="1:8" s="4" customFormat="1" ht="14.85" customHeight="1" x14ac:dyDescent="0.3">
      <c r="A159" s="29"/>
      <c r="B159" s="12">
        <v>1300</v>
      </c>
      <c r="C159" s="12"/>
      <c r="D159" s="100"/>
      <c r="E159" s="101" t="s">
        <v>510</v>
      </c>
      <c r="F159" s="13">
        <f>F160</f>
        <v>10</v>
      </c>
      <c r="G159" s="13">
        <f t="shared" ref="G159:H159" si="40">G160</f>
        <v>9.6</v>
      </c>
      <c r="H159" s="13">
        <f t="shared" si="40"/>
        <v>2.1</v>
      </c>
    </row>
    <row r="160" spans="1:8" s="4" customFormat="1" ht="14.85" customHeight="1" x14ac:dyDescent="0.3">
      <c r="A160" s="29"/>
      <c r="B160" s="12">
        <v>1301</v>
      </c>
      <c r="C160" s="12"/>
      <c r="D160" s="100"/>
      <c r="E160" s="101" t="s">
        <v>583</v>
      </c>
      <c r="F160" s="13">
        <f>F161</f>
        <v>10</v>
      </c>
      <c r="G160" s="13">
        <f t="shared" ref="G160:H160" si="41">G161</f>
        <v>9.6</v>
      </c>
      <c r="H160" s="13">
        <f t="shared" si="41"/>
        <v>2.1</v>
      </c>
    </row>
    <row r="161" spans="1:8" s="4" customFormat="1" ht="32.4" customHeight="1" x14ac:dyDescent="0.3">
      <c r="A161" s="29"/>
      <c r="B161" s="34"/>
      <c r="C161" s="16" t="s">
        <v>15</v>
      </c>
      <c r="D161" s="12"/>
      <c r="E161" s="74" t="s">
        <v>14</v>
      </c>
      <c r="F161" s="13">
        <f>F162</f>
        <v>10</v>
      </c>
      <c r="G161" s="13">
        <f>G162</f>
        <v>9.6</v>
      </c>
      <c r="H161" s="13">
        <f>H162</f>
        <v>2.1</v>
      </c>
    </row>
    <row r="162" spans="1:8" s="4" customFormat="1" ht="15.9" customHeight="1" x14ac:dyDescent="0.3">
      <c r="A162" s="29"/>
      <c r="B162" s="34"/>
      <c r="C162" s="12" t="s">
        <v>507</v>
      </c>
      <c r="D162" s="9"/>
      <c r="E162" s="82" t="s">
        <v>508</v>
      </c>
      <c r="F162" s="13">
        <f>F163</f>
        <v>10</v>
      </c>
      <c r="G162" s="13">
        <f t="shared" ref="G162:H162" si="42">G163</f>
        <v>9.6</v>
      </c>
      <c r="H162" s="13">
        <f t="shared" si="42"/>
        <v>2.1</v>
      </c>
    </row>
    <row r="163" spans="1:8" s="4" customFormat="1" ht="15.9" customHeight="1" x14ac:dyDescent="0.3">
      <c r="A163" s="29"/>
      <c r="B163" s="34"/>
      <c r="C163" s="12"/>
      <c r="D163" s="9" t="s">
        <v>509</v>
      </c>
      <c r="E163" s="82" t="s">
        <v>510</v>
      </c>
      <c r="F163" s="11">
        <v>10</v>
      </c>
      <c r="G163" s="11">
        <v>9.6</v>
      </c>
      <c r="H163" s="11">
        <v>2.1</v>
      </c>
    </row>
    <row r="164" spans="1:8" s="32" customFormat="1" ht="30" customHeight="1" x14ac:dyDescent="0.3">
      <c r="A164" s="43">
        <v>902</v>
      </c>
      <c r="B164" s="46"/>
      <c r="C164" s="10"/>
      <c r="D164" s="10"/>
      <c r="E164" s="7" t="s">
        <v>683</v>
      </c>
      <c r="F164" s="6">
        <f>F165+F220+F205+F192</f>
        <v>28508.600000000002</v>
      </c>
      <c r="G164" s="6">
        <f>G165+G220+G205+G192</f>
        <v>20111.999999999996</v>
      </c>
      <c r="H164" s="6">
        <f>H165+H220+H205+H192</f>
        <v>22771.8</v>
      </c>
    </row>
    <row r="165" spans="1:8" s="32" customFormat="1" ht="18" customHeight="1" x14ac:dyDescent="0.25">
      <c r="A165" s="28"/>
      <c r="B165" s="20" t="s">
        <v>71</v>
      </c>
      <c r="C165" s="30"/>
      <c r="D165" s="30"/>
      <c r="E165" s="18" t="s">
        <v>72</v>
      </c>
      <c r="F165" s="31">
        <f t="shared" ref="F165:H167" si="43">F166</f>
        <v>16136.2</v>
      </c>
      <c r="G165" s="31">
        <f t="shared" si="43"/>
        <v>16073.199999999999</v>
      </c>
      <c r="H165" s="31">
        <f t="shared" si="43"/>
        <v>16095.199999999999</v>
      </c>
    </row>
    <row r="166" spans="1:8" s="32" customFormat="1" ht="16.5" customHeight="1" x14ac:dyDescent="0.25">
      <c r="A166" s="28"/>
      <c r="B166" s="20" t="s">
        <v>79</v>
      </c>
      <c r="C166" s="30"/>
      <c r="D166" s="30"/>
      <c r="E166" s="18" t="s">
        <v>126</v>
      </c>
      <c r="F166" s="31">
        <f t="shared" si="43"/>
        <v>16136.2</v>
      </c>
      <c r="G166" s="31">
        <f t="shared" si="43"/>
        <v>16073.199999999999</v>
      </c>
      <c r="H166" s="31">
        <f t="shared" si="43"/>
        <v>16095.199999999999</v>
      </c>
    </row>
    <row r="167" spans="1:8" s="4" customFormat="1" ht="27.6" x14ac:dyDescent="0.3">
      <c r="A167" s="29"/>
      <c r="B167" s="34"/>
      <c r="C167" s="16" t="s">
        <v>38</v>
      </c>
      <c r="D167" s="12"/>
      <c r="E167" s="75" t="s">
        <v>627</v>
      </c>
      <c r="F167" s="13">
        <f>F168</f>
        <v>16136.2</v>
      </c>
      <c r="G167" s="13">
        <f t="shared" si="43"/>
        <v>16073.199999999999</v>
      </c>
      <c r="H167" s="13">
        <f t="shared" si="43"/>
        <v>16095.199999999999</v>
      </c>
    </row>
    <row r="168" spans="1:8" s="4" customFormat="1" ht="15.15" customHeight="1" x14ac:dyDescent="0.3">
      <c r="A168" s="29"/>
      <c r="B168" s="34"/>
      <c r="C168" s="14" t="s">
        <v>31</v>
      </c>
      <c r="D168" s="9"/>
      <c r="E168" s="82" t="s">
        <v>373</v>
      </c>
      <c r="F168" s="13">
        <f>F169+F175+F178+F181+F184</f>
        <v>16136.2</v>
      </c>
      <c r="G168" s="13">
        <f t="shared" ref="G168:H168" si="44">G169+G175+G178+G181+G184</f>
        <v>16073.199999999999</v>
      </c>
      <c r="H168" s="13">
        <f t="shared" si="44"/>
        <v>16095.199999999999</v>
      </c>
    </row>
    <row r="169" spans="1:8" s="4" customFormat="1" ht="45.75" customHeight="1" x14ac:dyDescent="0.3">
      <c r="A169" s="29"/>
      <c r="B169" s="34"/>
      <c r="C169" s="14" t="s">
        <v>30</v>
      </c>
      <c r="D169" s="17"/>
      <c r="E169" s="82" t="s">
        <v>628</v>
      </c>
      <c r="F169" s="13">
        <f>F170+F172</f>
        <v>1017.3</v>
      </c>
      <c r="G169" s="13">
        <f t="shared" ref="G169:H169" si="45">G170+G172</f>
        <v>669.3</v>
      </c>
      <c r="H169" s="13">
        <f t="shared" si="45"/>
        <v>669.3</v>
      </c>
    </row>
    <row r="170" spans="1:8" s="4" customFormat="1" ht="27.6" x14ac:dyDescent="0.3">
      <c r="A170" s="29"/>
      <c r="B170" s="33"/>
      <c r="C170" s="12" t="s">
        <v>520</v>
      </c>
      <c r="D170" s="9"/>
      <c r="E170" s="19" t="s">
        <v>161</v>
      </c>
      <c r="F170" s="13">
        <f>F171</f>
        <v>244</v>
      </c>
      <c r="G170" s="13">
        <f t="shared" ref="G170:H170" si="46">G171</f>
        <v>56</v>
      </c>
      <c r="H170" s="13">
        <f t="shared" si="46"/>
        <v>56</v>
      </c>
    </row>
    <row r="171" spans="1:8" s="4" customFormat="1" ht="17.25" customHeight="1" x14ac:dyDescent="0.3">
      <c r="A171" s="29"/>
      <c r="B171" s="33"/>
      <c r="C171" s="12"/>
      <c r="D171" s="9" t="s">
        <v>3</v>
      </c>
      <c r="E171" s="82" t="s">
        <v>146</v>
      </c>
      <c r="F171" s="13">
        <v>244</v>
      </c>
      <c r="G171" s="13">
        <v>56</v>
      </c>
      <c r="H171" s="13">
        <v>56</v>
      </c>
    </row>
    <row r="172" spans="1:8" s="4" customFormat="1" ht="15.6" x14ac:dyDescent="0.3">
      <c r="A172" s="29"/>
      <c r="B172" s="33"/>
      <c r="C172" s="12" t="s">
        <v>521</v>
      </c>
      <c r="D172" s="9"/>
      <c r="E172" s="19" t="s">
        <v>235</v>
      </c>
      <c r="F172" s="13">
        <f>F174+F173</f>
        <v>773.3</v>
      </c>
      <c r="G172" s="13">
        <f t="shared" ref="G172:H172" si="47">G174+G173</f>
        <v>613.29999999999995</v>
      </c>
      <c r="H172" s="13">
        <f t="shared" si="47"/>
        <v>613.29999999999995</v>
      </c>
    </row>
    <row r="173" spans="1:8" s="4" customFormat="1" ht="17.25" customHeight="1" x14ac:dyDescent="0.3">
      <c r="A173" s="29"/>
      <c r="B173" s="33"/>
      <c r="C173" s="12"/>
      <c r="D173" s="9" t="s">
        <v>3</v>
      </c>
      <c r="E173" s="82" t="s">
        <v>146</v>
      </c>
      <c r="F173" s="13">
        <v>133.30000000000001</v>
      </c>
      <c r="G173" s="13">
        <v>133.30000000000001</v>
      </c>
      <c r="H173" s="13">
        <v>133.30000000000001</v>
      </c>
    </row>
    <row r="174" spans="1:8" s="4" customFormat="1" ht="17.25" customHeight="1" x14ac:dyDescent="0.3">
      <c r="A174" s="29"/>
      <c r="B174" s="33"/>
      <c r="C174" s="12"/>
      <c r="D174" s="9" t="s">
        <v>2</v>
      </c>
      <c r="E174" s="82" t="s">
        <v>1</v>
      </c>
      <c r="F174" s="13">
        <v>640</v>
      </c>
      <c r="G174" s="13">
        <v>480</v>
      </c>
      <c r="H174" s="13">
        <v>480</v>
      </c>
    </row>
    <row r="175" spans="1:8" s="4" customFormat="1" ht="28.65" customHeight="1" x14ac:dyDescent="0.3">
      <c r="A175" s="35"/>
      <c r="B175" s="33"/>
      <c r="C175" s="14" t="s">
        <v>162</v>
      </c>
      <c r="D175" s="9"/>
      <c r="E175" s="82" t="s">
        <v>629</v>
      </c>
      <c r="F175" s="13">
        <f t="shared" ref="F175:H176" si="48">F176</f>
        <v>2245</v>
      </c>
      <c r="G175" s="13">
        <f t="shared" si="48"/>
        <v>2245</v>
      </c>
      <c r="H175" s="13">
        <f t="shared" si="48"/>
        <v>2245</v>
      </c>
    </row>
    <row r="176" spans="1:8" s="4" customFormat="1" ht="16.5" customHeight="1" x14ac:dyDescent="0.3">
      <c r="A176" s="35"/>
      <c r="B176" s="33"/>
      <c r="C176" s="14" t="s">
        <v>522</v>
      </c>
      <c r="D176" s="9"/>
      <c r="E176" s="82" t="s">
        <v>34</v>
      </c>
      <c r="F176" s="13">
        <f>F177</f>
        <v>2245</v>
      </c>
      <c r="G176" s="13">
        <f t="shared" si="48"/>
        <v>2245</v>
      </c>
      <c r="H176" s="13">
        <f t="shared" si="48"/>
        <v>2245</v>
      </c>
    </row>
    <row r="177" spans="1:8" s="4" customFormat="1" ht="18.75" customHeight="1" x14ac:dyDescent="0.3">
      <c r="A177" s="29"/>
      <c r="B177" s="34"/>
      <c r="C177" s="17"/>
      <c r="D177" s="9" t="s">
        <v>3</v>
      </c>
      <c r="E177" s="82" t="s">
        <v>146</v>
      </c>
      <c r="F177" s="13">
        <v>2245</v>
      </c>
      <c r="G177" s="13">
        <v>2245</v>
      </c>
      <c r="H177" s="13">
        <v>2245</v>
      </c>
    </row>
    <row r="178" spans="1:8" s="4" customFormat="1" ht="27.6" x14ac:dyDescent="0.3">
      <c r="A178" s="35"/>
      <c r="B178" s="33"/>
      <c r="C178" s="14" t="s">
        <v>525</v>
      </c>
      <c r="D178" s="9"/>
      <c r="E178" s="82" t="s">
        <v>524</v>
      </c>
      <c r="F178" s="13">
        <f t="shared" ref="F178:H179" si="49">F179</f>
        <v>197.9</v>
      </c>
      <c r="G178" s="13">
        <f t="shared" si="49"/>
        <v>141.9</v>
      </c>
      <c r="H178" s="13">
        <f t="shared" si="49"/>
        <v>163.9</v>
      </c>
    </row>
    <row r="179" spans="1:8" s="4" customFormat="1" ht="15.6" x14ac:dyDescent="0.3">
      <c r="A179" s="35"/>
      <c r="B179" s="33"/>
      <c r="C179" s="14" t="s">
        <v>526</v>
      </c>
      <c r="D179" s="9"/>
      <c r="E179" s="82" t="s">
        <v>32</v>
      </c>
      <c r="F179" s="13">
        <f t="shared" si="49"/>
        <v>197.9</v>
      </c>
      <c r="G179" s="13">
        <f t="shared" si="49"/>
        <v>141.9</v>
      </c>
      <c r="H179" s="13">
        <f t="shared" si="49"/>
        <v>163.9</v>
      </c>
    </row>
    <row r="180" spans="1:8" s="4" customFormat="1" ht="19.5" customHeight="1" x14ac:dyDescent="0.3">
      <c r="A180" s="35"/>
      <c r="B180" s="33"/>
      <c r="C180" s="17"/>
      <c r="D180" s="9" t="s">
        <v>3</v>
      </c>
      <c r="E180" s="82" t="s">
        <v>146</v>
      </c>
      <c r="F180" s="13">
        <v>197.9</v>
      </c>
      <c r="G180" s="13">
        <v>141.9</v>
      </c>
      <c r="H180" s="13">
        <v>163.9</v>
      </c>
    </row>
    <row r="181" spans="1:8" s="4" customFormat="1" ht="27.6" x14ac:dyDescent="0.3">
      <c r="A181" s="29"/>
      <c r="B181" s="34"/>
      <c r="C181" s="14" t="s">
        <v>527</v>
      </c>
      <c r="D181" s="9"/>
      <c r="E181" s="82" t="s">
        <v>630</v>
      </c>
      <c r="F181" s="13">
        <f>F182</f>
        <v>193.7</v>
      </c>
      <c r="G181" s="13">
        <f>G182</f>
        <v>193.7</v>
      </c>
      <c r="H181" s="13">
        <f>H182</f>
        <v>193.7</v>
      </c>
    </row>
    <row r="182" spans="1:8" s="4" customFormat="1" ht="27.6" x14ac:dyDescent="0.3">
      <c r="A182" s="29"/>
      <c r="B182" s="34"/>
      <c r="C182" s="14" t="s">
        <v>528</v>
      </c>
      <c r="D182" s="9"/>
      <c r="E182" s="73" t="s">
        <v>357</v>
      </c>
      <c r="F182" s="13">
        <f>F183</f>
        <v>193.7</v>
      </c>
      <c r="G182" s="13">
        <f t="shared" ref="G182:H182" si="50">G183</f>
        <v>193.7</v>
      </c>
      <c r="H182" s="13">
        <f t="shared" si="50"/>
        <v>193.7</v>
      </c>
    </row>
    <row r="183" spans="1:8" s="4" customFormat="1" ht="16.5" customHeight="1" x14ac:dyDescent="0.3">
      <c r="A183" s="35"/>
      <c r="B183" s="34"/>
      <c r="C183" s="17"/>
      <c r="D183" s="9" t="s">
        <v>2</v>
      </c>
      <c r="E183" s="82" t="s">
        <v>1</v>
      </c>
      <c r="F183" s="13">
        <v>193.7</v>
      </c>
      <c r="G183" s="13">
        <v>193.7</v>
      </c>
      <c r="H183" s="13">
        <v>193.7</v>
      </c>
    </row>
    <row r="184" spans="1:8" s="4" customFormat="1" ht="18" customHeight="1" x14ac:dyDescent="0.3">
      <c r="A184" s="35"/>
      <c r="B184" s="34"/>
      <c r="C184" s="14" t="s">
        <v>529</v>
      </c>
      <c r="D184" s="9"/>
      <c r="E184" s="19" t="s">
        <v>423</v>
      </c>
      <c r="F184" s="22">
        <f>F185+F190+F188</f>
        <v>12482.300000000001</v>
      </c>
      <c r="G184" s="22">
        <f t="shared" ref="G184:H184" si="51">G185+G190+G188</f>
        <v>12823.3</v>
      </c>
      <c r="H184" s="22">
        <f t="shared" si="51"/>
        <v>12823.3</v>
      </c>
    </row>
    <row r="185" spans="1:8" s="4" customFormat="1" ht="15.6" x14ac:dyDescent="0.3">
      <c r="A185" s="29"/>
      <c r="B185" s="34"/>
      <c r="C185" s="14" t="s">
        <v>530</v>
      </c>
      <c r="D185" s="12"/>
      <c r="E185" s="19" t="s">
        <v>16</v>
      </c>
      <c r="F185" s="13">
        <f>F186+F187</f>
        <v>12362.2</v>
      </c>
      <c r="G185" s="13">
        <f>G186+G187</f>
        <v>12699.5</v>
      </c>
      <c r="H185" s="13">
        <f>H186+H187</f>
        <v>12699.5</v>
      </c>
    </row>
    <row r="186" spans="1:8" s="4" customFormat="1" ht="41.4" x14ac:dyDescent="0.3">
      <c r="A186" s="29"/>
      <c r="B186" s="34"/>
      <c r="C186" s="12"/>
      <c r="D186" s="9" t="s">
        <v>5</v>
      </c>
      <c r="E186" s="82" t="s">
        <v>180</v>
      </c>
      <c r="F186" s="13">
        <v>10968.5</v>
      </c>
      <c r="G186" s="13">
        <v>11305.8</v>
      </c>
      <c r="H186" s="13">
        <v>11305.8</v>
      </c>
    </row>
    <row r="187" spans="1:8" s="4" customFormat="1" ht="17.25" customHeight="1" x14ac:dyDescent="0.3">
      <c r="A187" s="35"/>
      <c r="B187" s="94"/>
      <c r="C187" s="12"/>
      <c r="D187" s="9" t="s">
        <v>3</v>
      </c>
      <c r="E187" s="82" t="s">
        <v>146</v>
      </c>
      <c r="F187" s="13">
        <v>1393.7</v>
      </c>
      <c r="G187" s="13">
        <v>1393.7</v>
      </c>
      <c r="H187" s="13">
        <v>1393.7</v>
      </c>
    </row>
    <row r="188" spans="1:8" s="4" customFormat="1" ht="45.75" customHeight="1" x14ac:dyDescent="0.3">
      <c r="A188" s="29"/>
      <c r="B188" s="34"/>
      <c r="C188" s="14" t="s">
        <v>531</v>
      </c>
      <c r="D188" s="9"/>
      <c r="E188" s="83" t="s">
        <v>143</v>
      </c>
      <c r="F188" s="13">
        <f>F189</f>
        <v>118.7</v>
      </c>
      <c r="G188" s="13">
        <f>G189</f>
        <v>122.3</v>
      </c>
      <c r="H188" s="13">
        <f>H189</f>
        <v>122.3</v>
      </c>
    </row>
    <row r="189" spans="1:8" s="4" customFormat="1" ht="19.5" customHeight="1" x14ac:dyDescent="0.3">
      <c r="A189" s="35"/>
      <c r="B189" s="34"/>
      <c r="C189" s="17"/>
      <c r="D189" s="9" t="s">
        <v>3</v>
      </c>
      <c r="E189" s="82" t="s">
        <v>146</v>
      </c>
      <c r="F189" s="13">
        <v>118.7</v>
      </c>
      <c r="G189" s="13">
        <v>122.3</v>
      </c>
      <c r="H189" s="13">
        <v>122.3</v>
      </c>
    </row>
    <row r="190" spans="1:8" s="4" customFormat="1" ht="41.4" x14ac:dyDescent="0.3">
      <c r="A190" s="29"/>
      <c r="B190" s="34"/>
      <c r="C190" s="14" t="s">
        <v>532</v>
      </c>
      <c r="D190" s="17"/>
      <c r="E190" s="83" t="s">
        <v>144</v>
      </c>
      <c r="F190" s="13">
        <f>F191</f>
        <v>1.4</v>
      </c>
      <c r="G190" s="13">
        <f>G191</f>
        <v>1.5</v>
      </c>
      <c r="H190" s="13">
        <f>H191</f>
        <v>1.5</v>
      </c>
    </row>
    <row r="191" spans="1:8" s="4" customFormat="1" ht="19.5" customHeight="1" x14ac:dyDescent="0.3">
      <c r="A191" s="35"/>
      <c r="B191" s="34"/>
      <c r="C191" s="12"/>
      <c r="D191" s="9" t="s">
        <v>3</v>
      </c>
      <c r="E191" s="82" t="s">
        <v>146</v>
      </c>
      <c r="F191" s="13">
        <v>1.4</v>
      </c>
      <c r="G191" s="13">
        <v>1.5</v>
      </c>
      <c r="H191" s="13">
        <v>1.5</v>
      </c>
    </row>
    <row r="192" spans="1:8" s="4" customFormat="1" ht="15.75" customHeight="1" x14ac:dyDescent="0.3">
      <c r="A192" s="35"/>
      <c r="B192" s="17" t="s">
        <v>86</v>
      </c>
      <c r="C192" s="12"/>
      <c r="D192" s="9"/>
      <c r="E192" s="82" t="s">
        <v>87</v>
      </c>
      <c r="F192" s="13">
        <f>F193+F199</f>
        <v>795.7</v>
      </c>
      <c r="G192" s="13">
        <f>G193+G199</f>
        <v>295.7</v>
      </c>
      <c r="H192" s="13">
        <f>H193+H199</f>
        <v>295.7</v>
      </c>
    </row>
    <row r="193" spans="1:8" s="4" customFormat="1" ht="15.75" customHeight="1" x14ac:dyDescent="0.3">
      <c r="A193" s="35"/>
      <c r="B193" s="17" t="s">
        <v>92</v>
      </c>
      <c r="C193" s="12"/>
      <c r="D193" s="9"/>
      <c r="E193" s="82" t="s">
        <v>93</v>
      </c>
      <c r="F193" s="13">
        <f>F195</f>
        <v>295.7</v>
      </c>
      <c r="G193" s="13">
        <f>G195</f>
        <v>295.7</v>
      </c>
      <c r="H193" s="13">
        <f>H195</f>
        <v>295.7</v>
      </c>
    </row>
    <row r="194" spans="1:8" s="4" customFormat="1" ht="32.25" customHeight="1" x14ac:dyDescent="0.3">
      <c r="A194" s="35"/>
      <c r="B194" s="17"/>
      <c r="C194" s="16" t="s">
        <v>38</v>
      </c>
      <c r="D194" s="12"/>
      <c r="E194" s="75" t="s">
        <v>627</v>
      </c>
      <c r="F194" s="13">
        <f>F195</f>
        <v>295.7</v>
      </c>
      <c r="G194" s="13">
        <f t="shared" ref="G194:H194" si="52">G195</f>
        <v>295.7</v>
      </c>
      <c r="H194" s="13">
        <f t="shared" si="52"/>
        <v>295.7</v>
      </c>
    </row>
    <row r="195" spans="1:8" s="4" customFormat="1" ht="15.75" customHeight="1" x14ac:dyDescent="0.3">
      <c r="A195" s="35"/>
      <c r="B195" s="17"/>
      <c r="C195" s="14" t="s">
        <v>36</v>
      </c>
      <c r="D195" s="12"/>
      <c r="E195" s="19" t="s">
        <v>363</v>
      </c>
      <c r="F195" s="13">
        <f>F196</f>
        <v>295.7</v>
      </c>
      <c r="G195" s="13">
        <f t="shared" ref="G195:H196" si="53">G196</f>
        <v>295.7</v>
      </c>
      <c r="H195" s="13">
        <f t="shared" si="53"/>
        <v>295.7</v>
      </c>
    </row>
    <row r="196" spans="1:8" s="4" customFormat="1" ht="30" customHeight="1" x14ac:dyDescent="0.3">
      <c r="A196" s="35"/>
      <c r="B196" s="17"/>
      <c r="C196" s="14" t="s">
        <v>35</v>
      </c>
      <c r="D196" s="12"/>
      <c r="E196" s="82" t="s">
        <v>515</v>
      </c>
      <c r="F196" s="13">
        <f>F197</f>
        <v>295.7</v>
      </c>
      <c r="G196" s="13">
        <f t="shared" si="53"/>
        <v>295.7</v>
      </c>
      <c r="H196" s="13">
        <f t="shared" si="53"/>
        <v>295.7</v>
      </c>
    </row>
    <row r="197" spans="1:8" s="4" customFormat="1" ht="33" customHeight="1" x14ac:dyDescent="0.3">
      <c r="A197" s="35"/>
      <c r="B197" s="17"/>
      <c r="C197" s="14" t="s">
        <v>516</v>
      </c>
      <c r="D197" s="12"/>
      <c r="E197" s="82" t="s">
        <v>243</v>
      </c>
      <c r="F197" s="13">
        <f>F198</f>
        <v>295.7</v>
      </c>
      <c r="G197" s="13">
        <f t="shared" ref="G197:H197" si="54">G198</f>
        <v>295.7</v>
      </c>
      <c r="H197" s="13">
        <f t="shared" si="54"/>
        <v>295.7</v>
      </c>
    </row>
    <row r="198" spans="1:8" s="4" customFormat="1" ht="15.75" customHeight="1" x14ac:dyDescent="0.3">
      <c r="A198" s="35"/>
      <c r="B198" s="17"/>
      <c r="C198" s="14"/>
      <c r="D198" s="9" t="s">
        <v>3</v>
      </c>
      <c r="E198" s="82" t="s">
        <v>146</v>
      </c>
      <c r="F198" s="8">
        <v>295.7</v>
      </c>
      <c r="G198" s="8">
        <v>295.7</v>
      </c>
      <c r="H198" s="8">
        <v>295.7</v>
      </c>
    </row>
    <row r="199" spans="1:8" s="4" customFormat="1" ht="17.850000000000001" customHeight="1" x14ac:dyDescent="0.3">
      <c r="A199" s="35"/>
      <c r="B199" s="17" t="s">
        <v>90</v>
      </c>
      <c r="C199" s="14"/>
      <c r="D199" s="9"/>
      <c r="E199" s="82" t="s">
        <v>91</v>
      </c>
      <c r="F199" s="13">
        <f>F201</f>
        <v>500</v>
      </c>
      <c r="G199" s="13">
        <f t="shared" ref="G199:H199" si="55">G201</f>
        <v>0</v>
      </c>
      <c r="H199" s="13">
        <f t="shared" si="55"/>
        <v>0</v>
      </c>
    </row>
    <row r="200" spans="1:8" s="4" customFormat="1" ht="30.9" customHeight="1" x14ac:dyDescent="0.3">
      <c r="A200" s="35"/>
      <c r="B200" s="17"/>
      <c r="C200" s="16" t="s">
        <v>26</v>
      </c>
      <c r="D200" s="12"/>
      <c r="E200" s="75" t="s">
        <v>637</v>
      </c>
      <c r="F200" s="13">
        <f>F201</f>
        <v>500</v>
      </c>
      <c r="G200" s="13">
        <f t="shared" ref="G200:H200" si="56">G201</f>
        <v>0</v>
      </c>
      <c r="H200" s="13">
        <f t="shared" si="56"/>
        <v>0</v>
      </c>
    </row>
    <row r="201" spans="1:8" s="4" customFormat="1" ht="17.850000000000001" customHeight="1" x14ac:dyDescent="0.3">
      <c r="A201" s="35"/>
      <c r="B201" s="17"/>
      <c r="C201" s="14" t="s">
        <v>172</v>
      </c>
      <c r="D201" s="9"/>
      <c r="E201" s="82" t="s">
        <v>373</v>
      </c>
      <c r="F201" s="13">
        <f>F202</f>
        <v>500</v>
      </c>
      <c r="G201" s="13">
        <f t="shared" ref="G201:H201" si="57">G202</f>
        <v>0</v>
      </c>
      <c r="H201" s="13">
        <f t="shared" si="57"/>
        <v>0</v>
      </c>
    </row>
    <row r="202" spans="1:8" s="4" customFormat="1" ht="33.75" customHeight="1" x14ac:dyDescent="0.3">
      <c r="A202" s="35"/>
      <c r="B202" s="17"/>
      <c r="C202" s="14" t="s">
        <v>173</v>
      </c>
      <c r="D202" s="9"/>
      <c r="E202" s="19" t="s">
        <v>562</v>
      </c>
      <c r="F202" s="13">
        <f>F203</f>
        <v>500</v>
      </c>
      <c r="G202" s="13">
        <f t="shared" ref="G202:H202" si="58">G203</f>
        <v>0</v>
      </c>
      <c r="H202" s="13">
        <f t="shared" si="58"/>
        <v>0</v>
      </c>
    </row>
    <row r="203" spans="1:8" s="4" customFormat="1" ht="19.5" customHeight="1" x14ac:dyDescent="0.25">
      <c r="A203" s="136"/>
      <c r="B203" s="35"/>
      <c r="C203" s="14" t="s">
        <v>563</v>
      </c>
      <c r="D203" s="9"/>
      <c r="E203" s="19" t="s">
        <v>638</v>
      </c>
      <c r="F203" s="167">
        <f>F204</f>
        <v>500</v>
      </c>
      <c r="G203" s="168">
        <f t="shared" ref="G203:H203" si="59">G204</f>
        <v>0</v>
      </c>
      <c r="H203" s="168">
        <f t="shared" si="59"/>
        <v>0</v>
      </c>
    </row>
    <row r="204" spans="1:8" s="4" customFormat="1" ht="19.5" customHeight="1" x14ac:dyDescent="0.3">
      <c r="A204" s="99"/>
      <c r="B204" s="35"/>
      <c r="C204" s="12"/>
      <c r="D204" s="9" t="s">
        <v>3</v>
      </c>
      <c r="E204" s="82" t="s">
        <v>146</v>
      </c>
      <c r="F204" s="167">
        <v>500</v>
      </c>
      <c r="G204" s="13">
        <v>0</v>
      </c>
      <c r="H204" s="13">
        <v>0</v>
      </c>
    </row>
    <row r="205" spans="1:8" s="4" customFormat="1" ht="15.75" customHeight="1" x14ac:dyDescent="0.3">
      <c r="A205" s="35"/>
      <c r="B205" s="17" t="s">
        <v>94</v>
      </c>
      <c r="C205" s="12"/>
      <c r="D205" s="9"/>
      <c r="E205" s="82" t="s">
        <v>95</v>
      </c>
      <c r="F205" s="13">
        <f>F206</f>
        <v>10703.4</v>
      </c>
      <c r="G205" s="13">
        <f t="shared" ref="G205:H205" si="60">G206</f>
        <v>3272.1</v>
      </c>
      <c r="H205" s="13">
        <f t="shared" si="60"/>
        <v>5909.9</v>
      </c>
    </row>
    <row r="206" spans="1:8" s="4" customFormat="1" ht="15.75" customHeight="1" x14ac:dyDescent="0.3">
      <c r="A206" s="35"/>
      <c r="B206" s="17" t="s">
        <v>96</v>
      </c>
      <c r="C206" s="12"/>
      <c r="D206" s="9"/>
      <c r="E206" s="82" t="s">
        <v>97</v>
      </c>
      <c r="F206" s="13">
        <f t="shared" ref="F206:H206" si="61">F207</f>
        <v>10703.4</v>
      </c>
      <c r="G206" s="13">
        <f t="shared" si="61"/>
        <v>3272.1</v>
      </c>
      <c r="H206" s="13">
        <f t="shared" si="61"/>
        <v>5909.9</v>
      </c>
    </row>
    <row r="207" spans="1:8" s="4" customFormat="1" ht="27.6" x14ac:dyDescent="0.3">
      <c r="A207" s="29"/>
      <c r="B207" s="34"/>
      <c r="C207" s="16" t="s">
        <v>38</v>
      </c>
      <c r="D207" s="12"/>
      <c r="E207" s="75" t="s">
        <v>627</v>
      </c>
      <c r="F207" s="13">
        <f>F208+F212+F216</f>
        <v>10703.4</v>
      </c>
      <c r="G207" s="13">
        <f t="shared" ref="G207:H207" si="62">G208+G212+G216</f>
        <v>3272.1</v>
      </c>
      <c r="H207" s="13">
        <f t="shared" si="62"/>
        <v>5909.9</v>
      </c>
    </row>
    <row r="208" spans="1:8" s="4" customFormat="1" ht="15.6" x14ac:dyDescent="0.3">
      <c r="A208" s="29"/>
      <c r="B208" s="34"/>
      <c r="C208" s="14" t="s">
        <v>37</v>
      </c>
      <c r="D208" s="12"/>
      <c r="E208" s="18" t="s">
        <v>358</v>
      </c>
      <c r="F208" s="8">
        <f>F209</f>
        <v>985.8</v>
      </c>
      <c r="G208" s="8">
        <f t="shared" ref="G208:H210" si="63">G209</f>
        <v>1141</v>
      </c>
      <c r="H208" s="8">
        <f t="shared" si="63"/>
        <v>3778.8</v>
      </c>
    </row>
    <row r="209" spans="1:8" s="4" customFormat="1" ht="27.6" x14ac:dyDescent="0.3">
      <c r="A209" s="29"/>
      <c r="B209" s="34"/>
      <c r="C209" s="14" t="s">
        <v>511</v>
      </c>
      <c r="D209" s="12"/>
      <c r="E209" s="18" t="s">
        <v>512</v>
      </c>
      <c r="F209" s="8">
        <f>F210</f>
        <v>985.8</v>
      </c>
      <c r="G209" s="8">
        <f t="shared" si="63"/>
        <v>1141</v>
      </c>
      <c r="H209" s="8">
        <f t="shared" si="63"/>
        <v>3778.8</v>
      </c>
    </row>
    <row r="210" spans="1:8" s="4" customFormat="1" ht="27.6" x14ac:dyDescent="0.3">
      <c r="A210" s="29"/>
      <c r="B210" s="34"/>
      <c r="C210" s="14" t="s">
        <v>513</v>
      </c>
      <c r="D210" s="12"/>
      <c r="E210" s="18" t="s">
        <v>514</v>
      </c>
      <c r="F210" s="8">
        <f>F211</f>
        <v>985.8</v>
      </c>
      <c r="G210" s="8">
        <f t="shared" si="63"/>
        <v>1141</v>
      </c>
      <c r="H210" s="8">
        <f t="shared" si="63"/>
        <v>3778.8</v>
      </c>
    </row>
    <row r="211" spans="1:8" s="4" customFormat="1" ht="15.6" x14ac:dyDescent="0.3">
      <c r="A211" s="29"/>
      <c r="B211" s="34"/>
      <c r="C211" s="16"/>
      <c r="D211" s="12">
        <v>400</v>
      </c>
      <c r="E211" s="82" t="s">
        <v>163</v>
      </c>
      <c r="F211" s="8">
        <v>985.8</v>
      </c>
      <c r="G211" s="8">
        <v>1141</v>
      </c>
      <c r="H211" s="8">
        <v>3778.8</v>
      </c>
    </row>
    <row r="212" spans="1:8" s="4" customFormat="1" ht="15.6" x14ac:dyDescent="0.3">
      <c r="A212" s="29"/>
      <c r="B212" s="34"/>
      <c r="C212" s="14" t="s">
        <v>36</v>
      </c>
      <c r="D212" s="12"/>
      <c r="E212" s="19" t="s">
        <v>363</v>
      </c>
      <c r="F212" s="8">
        <f>F213</f>
        <v>7586.5</v>
      </c>
      <c r="G212" s="8">
        <f t="shared" ref="G212:H212" si="64">G213</f>
        <v>0</v>
      </c>
      <c r="H212" s="8">
        <f t="shared" si="64"/>
        <v>0</v>
      </c>
    </row>
    <row r="213" spans="1:8" s="4" customFormat="1" ht="15.6" x14ac:dyDescent="0.3">
      <c r="A213" s="29"/>
      <c r="B213" s="34"/>
      <c r="C213" s="14" t="s">
        <v>518</v>
      </c>
      <c r="D213" s="12"/>
      <c r="E213" s="82" t="s">
        <v>654</v>
      </c>
      <c r="F213" s="8">
        <f>F214</f>
        <v>7586.5</v>
      </c>
      <c r="G213" s="8">
        <f>G214</f>
        <v>0</v>
      </c>
      <c r="H213" s="8">
        <f>H214</f>
        <v>0</v>
      </c>
    </row>
    <row r="214" spans="1:8" s="4" customFormat="1" ht="27.6" x14ac:dyDescent="0.3">
      <c r="A214" s="29"/>
      <c r="B214" s="34"/>
      <c r="C214" s="14" t="s">
        <v>519</v>
      </c>
      <c r="D214" s="12"/>
      <c r="E214" s="82" t="s">
        <v>268</v>
      </c>
      <c r="F214" s="8">
        <f>F215</f>
        <v>7586.5</v>
      </c>
      <c r="G214" s="8">
        <f>G215</f>
        <v>0</v>
      </c>
      <c r="H214" s="8">
        <f>H215</f>
        <v>0</v>
      </c>
    </row>
    <row r="215" spans="1:8" s="4" customFormat="1" ht="15.6" x14ac:dyDescent="0.3">
      <c r="A215" s="29"/>
      <c r="B215" s="34"/>
      <c r="C215" s="16"/>
      <c r="D215" s="12">
        <v>800</v>
      </c>
      <c r="E215" s="82" t="s">
        <v>1</v>
      </c>
      <c r="F215" s="8">
        <v>7586.5</v>
      </c>
      <c r="G215" s="8">
        <v>0</v>
      </c>
      <c r="H215" s="8">
        <v>0</v>
      </c>
    </row>
    <row r="216" spans="1:8" s="4" customFormat="1" ht="15.6" x14ac:dyDescent="0.3">
      <c r="A216" s="35"/>
      <c r="B216" s="33"/>
      <c r="C216" s="14" t="s">
        <v>31</v>
      </c>
      <c r="D216" s="9"/>
      <c r="E216" s="82" t="s">
        <v>373</v>
      </c>
      <c r="F216" s="13">
        <f t="shared" ref="F216:H218" si="65">F217</f>
        <v>2131.1</v>
      </c>
      <c r="G216" s="13">
        <f t="shared" si="65"/>
        <v>2131.1</v>
      </c>
      <c r="H216" s="13">
        <f t="shared" si="65"/>
        <v>2131.1</v>
      </c>
    </row>
    <row r="217" spans="1:8" s="4" customFormat="1" ht="30.75" customHeight="1" x14ac:dyDescent="0.3">
      <c r="A217" s="35"/>
      <c r="B217" s="33"/>
      <c r="C217" s="14" t="s">
        <v>162</v>
      </c>
      <c r="D217" s="9"/>
      <c r="E217" s="82" t="s">
        <v>629</v>
      </c>
      <c r="F217" s="13">
        <f t="shared" si="65"/>
        <v>2131.1</v>
      </c>
      <c r="G217" s="13">
        <f t="shared" si="65"/>
        <v>2131.1</v>
      </c>
      <c r="H217" s="13">
        <f t="shared" si="65"/>
        <v>2131.1</v>
      </c>
    </row>
    <row r="218" spans="1:8" s="4" customFormat="1" ht="27.6" x14ac:dyDescent="0.3">
      <c r="A218" s="29"/>
      <c r="B218" s="34"/>
      <c r="C218" s="14" t="s">
        <v>523</v>
      </c>
      <c r="D218" s="9"/>
      <c r="E218" s="82" t="s">
        <v>41</v>
      </c>
      <c r="F218" s="13">
        <f t="shared" si="65"/>
        <v>2131.1</v>
      </c>
      <c r="G218" s="13">
        <f t="shared" si="65"/>
        <v>2131.1</v>
      </c>
      <c r="H218" s="13">
        <f t="shared" si="65"/>
        <v>2131.1</v>
      </c>
    </row>
    <row r="219" spans="1:8" s="4" customFormat="1" ht="18" customHeight="1" x14ac:dyDescent="0.3">
      <c r="A219" s="35"/>
      <c r="B219" s="34"/>
      <c r="C219" s="17"/>
      <c r="D219" s="9" t="s">
        <v>2</v>
      </c>
      <c r="E219" s="82" t="s">
        <v>1</v>
      </c>
      <c r="F219" s="13">
        <v>2131.1</v>
      </c>
      <c r="G219" s="13">
        <v>2131.1</v>
      </c>
      <c r="H219" s="13">
        <v>2131.1</v>
      </c>
    </row>
    <row r="220" spans="1:8" s="4" customFormat="1" ht="15.75" customHeight="1" x14ac:dyDescent="0.3">
      <c r="A220" s="35"/>
      <c r="B220" s="12">
        <v>1000</v>
      </c>
      <c r="C220" s="12"/>
      <c r="D220" s="9"/>
      <c r="E220" s="82" t="s">
        <v>106</v>
      </c>
      <c r="F220" s="13">
        <f>F221</f>
        <v>873.3</v>
      </c>
      <c r="G220" s="13">
        <f t="shared" ref="G220:H220" si="66">G221</f>
        <v>471</v>
      </c>
      <c r="H220" s="13">
        <f t="shared" si="66"/>
        <v>471</v>
      </c>
    </row>
    <row r="221" spans="1:8" s="4" customFormat="1" ht="15.6" x14ac:dyDescent="0.25">
      <c r="A221" s="29"/>
      <c r="B221" s="12">
        <v>1004</v>
      </c>
      <c r="C221" s="12"/>
      <c r="D221" s="9"/>
      <c r="E221" s="82" t="s">
        <v>125</v>
      </c>
      <c r="F221" s="41">
        <f t="shared" ref="F221:H224" si="67">F222</f>
        <v>873.3</v>
      </c>
      <c r="G221" s="41">
        <f t="shared" si="67"/>
        <v>471</v>
      </c>
      <c r="H221" s="41">
        <f t="shared" si="67"/>
        <v>471</v>
      </c>
    </row>
    <row r="222" spans="1:8" s="4" customFormat="1" ht="27.6" x14ac:dyDescent="0.3">
      <c r="A222" s="29"/>
      <c r="B222" s="34"/>
      <c r="C222" s="16" t="s">
        <v>38</v>
      </c>
      <c r="D222" s="12"/>
      <c r="E222" s="75" t="s">
        <v>627</v>
      </c>
      <c r="F222" s="13">
        <f t="shared" si="67"/>
        <v>873.3</v>
      </c>
      <c r="G222" s="13">
        <f t="shared" si="67"/>
        <v>471</v>
      </c>
      <c r="H222" s="13">
        <f t="shared" si="67"/>
        <v>471</v>
      </c>
    </row>
    <row r="223" spans="1:8" s="4" customFormat="1" ht="15.6" customHeight="1" x14ac:dyDescent="0.3">
      <c r="A223" s="35"/>
      <c r="B223" s="45"/>
      <c r="C223" s="14" t="s">
        <v>36</v>
      </c>
      <c r="D223" s="12"/>
      <c r="E223" s="19" t="s">
        <v>363</v>
      </c>
      <c r="F223" s="13">
        <f t="shared" si="67"/>
        <v>873.3</v>
      </c>
      <c r="G223" s="13">
        <f t="shared" si="67"/>
        <v>471</v>
      </c>
      <c r="H223" s="13">
        <f t="shared" si="67"/>
        <v>471</v>
      </c>
    </row>
    <row r="224" spans="1:8" s="4" customFormat="1" ht="18" customHeight="1" x14ac:dyDescent="0.3">
      <c r="A224" s="35"/>
      <c r="B224" s="45"/>
      <c r="C224" s="14" t="s">
        <v>33</v>
      </c>
      <c r="D224" s="12"/>
      <c r="E224" s="82" t="s">
        <v>678</v>
      </c>
      <c r="F224" s="13">
        <f>F225</f>
        <v>873.3</v>
      </c>
      <c r="G224" s="13">
        <f t="shared" si="67"/>
        <v>471</v>
      </c>
      <c r="H224" s="13">
        <f t="shared" si="67"/>
        <v>471</v>
      </c>
    </row>
    <row r="225" spans="1:8" s="4" customFormat="1" ht="48" customHeight="1" x14ac:dyDescent="0.3">
      <c r="A225" s="35"/>
      <c r="B225" s="45"/>
      <c r="C225" s="14" t="s">
        <v>517</v>
      </c>
      <c r="D225" s="12"/>
      <c r="E225" s="82" t="s">
        <v>195</v>
      </c>
      <c r="F225" s="13">
        <f>F226</f>
        <v>873.3</v>
      </c>
      <c r="G225" s="13">
        <f>G226</f>
        <v>471</v>
      </c>
      <c r="H225" s="13">
        <f>H226</f>
        <v>471</v>
      </c>
    </row>
    <row r="226" spans="1:8" s="4" customFormat="1" ht="15.6" x14ac:dyDescent="0.3">
      <c r="A226" s="35"/>
      <c r="B226" s="94"/>
      <c r="C226" s="12"/>
      <c r="D226" s="9" t="s">
        <v>11</v>
      </c>
      <c r="E226" s="82" t="s">
        <v>10</v>
      </c>
      <c r="F226" s="8">
        <v>873.3</v>
      </c>
      <c r="G226" s="8">
        <v>471</v>
      </c>
      <c r="H226" s="8">
        <v>471</v>
      </c>
    </row>
    <row r="227" spans="1:8" s="32" customFormat="1" ht="30" customHeight="1" x14ac:dyDescent="0.25">
      <c r="A227" s="43">
        <v>903</v>
      </c>
      <c r="B227" s="10"/>
      <c r="C227" s="10"/>
      <c r="D227" s="10"/>
      <c r="E227" s="84" t="s">
        <v>687</v>
      </c>
      <c r="F227" s="76">
        <f>F228+F313+F328</f>
        <v>396777.50000000006</v>
      </c>
      <c r="G227" s="76">
        <f>G228+G313+G328</f>
        <v>499417.80000000005</v>
      </c>
      <c r="H227" s="76">
        <f>H228+H313+H328</f>
        <v>353244.8</v>
      </c>
    </row>
    <row r="228" spans="1:8" s="4" customFormat="1" ht="16.5" customHeight="1" x14ac:dyDescent="0.25">
      <c r="A228" s="28"/>
      <c r="B228" s="17" t="s">
        <v>102</v>
      </c>
      <c r="C228" s="10"/>
      <c r="D228" s="10"/>
      <c r="E228" s="18" t="s">
        <v>103</v>
      </c>
      <c r="F228" s="42">
        <f>F229+F251+F285+F279</f>
        <v>387548.50000000006</v>
      </c>
      <c r="G228" s="42">
        <f>G229+G251+G285+G279</f>
        <v>490622.30000000005</v>
      </c>
      <c r="H228" s="42">
        <f>H229+H251+H285+H279</f>
        <v>344541</v>
      </c>
    </row>
    <row r="229" spans="1:8" s="4" customFormat="1" ht="16.5" customHeight="1" x14ac:dyDescent="0.25">
      <c r="A229" s="28"/>
      <c r="B229" s="17" t="s">
        <v>121</v>
      </c>
      <c r="C229" s="10"/>
      <c r="D229" s="10"/>
      <c r="E229" s="18" t="s">
        <v>122</v>
      </c>
      <c r="F229" s="42">
        <f>F230</f>
        <v>115094.59999999999</v>
      </c>
      <c r="G229" s="42">
        <f t="shared" ref="G229:H229" si="68">G230</f>
        <v>110302.9</v>
      </c>
      <c r="H229" s="42">
        <f t="shared" si="68"/>
        <v>108408.6</v>
      </c>
    </row>
    <row r="230" spans="1:8" s="4" customFormat="1" ht="30.75" customHeight="1" x14ac:dyDescent="0.3">
      <c r="A230" s="29"/>
      <c r="B230" s="12"/>
      <c r="C230" s="16" t="s">
        <v>64</v>
      </c>
      <c r="D230" s="27"/>
      <c r="E230" s="81" t="s">
        <v>603</v>
      </c>
      <c r="F230" s="8">
        <f>F235+F231</f>
        <v>115094.59999999999</v>
      </c>
      <c r="G230" s="8">
        <f t="shared" ref="G230:H230" si="69">G235+G231</f>
        <v>110302.9</v>
      </c>
      <c r="H230" s="8">
        <f t="shared" si="69"/>
        <v>108408.6</v>
      </c>
    </row>
    <row r="231" spans="1:8" s="4" customFormat="1" ht="21" customHeight="1" x14ac:dyDescent="0.3">
      <c r="A231" s="29"/>
      <c r="B231" s="12"/>
      <c r="C231" s="14" t="s">
        <v>62</v>
      </c>
      <c r="D231" s="12"/>
      <c r="E231" s="73" t="s">
        <v>363</v>
      </c>
      <c r="F231" s="8">
        <f>F232</f>
        <v>0</v>
      </c>
      <c r="G231" s="8">
        <f t="shared" ref="G231:H231" si="70">G232</f>
        <v>0</v>
      </c>
      <c r="H231" s="8">
        <f t="shared" si="70"/>
        <v>5400</v>
      </c>
    </row>
    <row r="232" spans="1:8" s="4" customFormat="1" ht="21" customHeight="1" x14ac:dyDescent="0.3">
      <c r="A232" s="29"/>
      <c r="B232" s="12"/>
      <c r="C232" s="14" t="s">
        <v>61</v>
      </c>
      <c r="D232" s="12"/>
      <c r="E232" s="73" t="s">
        <v>364</v>
      </c>
      <c r="F232" s="8">
        <f>F233</f>
        <v>0</v>
      </c>
      <c r="G232" s="8">
        <f t="shared" ref="G232:H232" si="71">G233</f>
        <v>0</v>
      </c>
      <c r="H232" s="8">
        <f t="shared" si="71"/>
        <v>5400</v>
      </c>
    </row>
    <row r="233" spans="1:8" s="4" customFormat="1" ht="21" customHeight="1" x14ac:dyDescent="0.3">
      <c r="A233" s="29"/>
      <c r="B233" s="12"/>
      <c r="C233" s="14" t="s">
        <v>365</v>
      </c>
      <c r="D233" s="12"/>
      <c r="E233" s="73" t="s">
        <v>367</v>
      </c>
      <c r="F233" s="8">
        <f>F234</f>
        <v>0</v>
      </c>
      <c r="G233" s="8">
        <f t="shared" ref="G233:H233" si="72">G234</f>
        <v>0</v>
      </c>
      <c r="H233" s="8">
        <f t="shared" si="72"/>
        <v>5400</v>
      </c>
    </row>
    <row r="234" spans="1:8" s="4" customFormat="1" ht="31.35" customHeight="1" x14ac:dyDescent="0.3">
      <c r="A234" s="29"/>
      <c r="B234" s="12"/>
      <c r="C234" s="14"/>
      <c r="D234" s="12">
        <v>600</v>
      </c>
      <c r="E234" s="82" t="s">
        <v>22</v>
      </c>
      <c r="F234" s="8">
        <v>0</v>
      </c>
      <c r="G234" s="8">
        <v>0</v>
      </c>
      <c r="H234" s="8">
        <v>5400</v>
      </c>
    </row>
    <row r="235" spans="1:8" s="4" customFormat="1" ht="15.6" x14ac:dyDescent="0.3">
      <c r="A235" s="29"/>
      <c r="B235" s="12"/>
      <c r="C235" s="14" t="s">
        <v>60</v>
      </c>
      <c r="D235" s="12"/>
      <c r="E235" s="82" t="s">
        <v>373</v>
      </c>
      <c r="F235" s="13">
        <f>F236+F243+F248</f>
        <v>115094.59999999999</v>
      </c>
      <c r="G235" s="13">
        <f t="shared" ref="G235:H235" si="73">G236+G243+G248</f>
        <v>110302.9</v>
      </c>
      <c r="H235" s="13">
        <f t="shared" si="73"/>
        <v>103008.6</v>
      </c>
    </row>
    <row r="236" spans="1:8" s="4" customFormat="1" ht="27.6" x14ac:dyDescent="0.3">
      <c r="A236" s="29"/>
      <c r="B236" s="12"/>
      <c r="C236" s="14" t="s">
        <v>59</v>
      </c>
      <c r="D236" s="12"/>
      <c r="E236" s="82" t="s">
        <v>374</v>
      </c>
      <c r="F236" s="13">
        <f>F237+F239+F241</f>
        <v>81905</v>
      </c>
      <c r="G236" s="13">
        <f t="shared" ref="G236:H236" si="74">G237+G239+G241</f>
        <v>77448</v>
      </c>
      <c r="H236" s="13">
        <f t="shared" si="74"/>
        <v>71731.8</v>
      </c>
    </row>
    <row r="237" spans="1:8" s="4" customFormat="1" ht="27.6" x14ac:dyDescent="0.3">
      <c r="A237" s="29"/>
      <c r="B237" s="12"/>
      <c r="C237" s="14" t="s">
        <v>58</v>
      </c>
      <c r="D237" s="12"/>
      <c r="E237" s="19" t="s">
        <v>6</v>
      </c>
      <c r="F237" s="13">
        <f>F238</f>
        <v>17761.7</v>
      </c>
      <c r="G237" s="13">
        <f>G238</f>
        <v>17761.7</v>
      </c>
      <c r="H237" s="13">
        <f>H238</f>
        <v>17761.7</v>
      </c>
    </row>
    <row r="238" spans="1:8" s="4" customFormat="1" ht="15.6" x14ac:dyDescent="0.3">
      <c r="A238" s="29"/>
      <c r="B238" s="12"/>
      <c r="C238" s="12"/>
      <c r="D238" s="9" t="s">
        <v>23</v>
      </c>
      <c r="E238" s="82" t="s">
        <v>22</v>
      </c>
      <c r="F238" s="13">
        <v>17761.7</v>
      </c>
      <c r="G238" s="13">
        <v>17761.7</v>
      </c>
      <c r="H238" s="13">
        <v>17761.7</v>
      </c>
    </row>
    <row r="239" spans="1:8" s="4" customFormat="1" ht="18.149999999999999" customHeight="1" x14ac:dyDescent="0.3">
      <c r="A239" s="29"/>
      <c r="B239" s="34"/>
      <c r="C239" s="14" t="s">
        <v>375</v>
      </c>
      <c r="D239" s="9"/>
      <c r="E239" s="83" t="s">
        <v>140</v>
      </c>
      <c r="F239" s="13">
        <f>F240</f>
        <v>63793.3</v>
      </c>
      <c r="G239" s="13">
        <f>G240</f>
        <v>59686.3</v>
      </c>
      <c r="H239" s="13">
        <f>H240</f>
        <v>53970.1</v>
      </c>
    </row>
    <row r="240" spans="1:8" s="4" customFormat="1" ht="15.6" x14ac:dyDescent="0.3">
      <c r="A240" s="29"/>
      <c r="B240" s="34"/>
      <c r="C240" s="12"/>
      <c r="D240" s="9" t="s">
        <v>23</v>
      </c>
      <c r="E240" s="82" t="s">
        <v>22</v>
      </c>
      <c r="F240" s="13">
        <v>63793.3</v>
      </c>
      <c r="G240" s="13">
        <v>59686.3</v>
      </c>
      <c r="H240" s="13">
        <v>53970.1</v>
      </c>
    </row>
    <row r="241" spans="1:8" s="4" customFormat="1" ht="30.75" customHeight="1" x14ac:dyDescent="0.3">
      <c r="A241" s="29"/>
      <c r="B241" s="34"/>
      <c r="C241" s="14" t="s">
        <v>376</v>
      </c>
      <c r="D241" s="9"/>
      <c r="E241" s="79" t="s">
        <v>267</v>
      </c>
      <c r="F241" s="13">
        <f>F242</f>
        <v>350</v>
      </c>
      <c r="G241" s="13">
        <f>G242</f>
        <v>0</v>
      </c>
      <c r="H241" s="13">
        <f>H242</f>
        <v>0</v>
      </c>
    </row>
    <row r="242" spans="1:8" s="4" customFormat="1" ht="15.6" x14ac:dyDescent="0.3">
      <c r="A242" s="29"/>
      <c r="B242" s="34"/>
      <c r="C242" s="12"/>
      <c r="D242" s="9" t="s">
        <v>23</v>
      </c>
      <c r="E242" s="82" t="s">
        <v>22</v>
      </c>
      <c r="F242" s="13">
        <v>350</v>
      </c>
      <c r="G242" s="13">
        <v>0</v>
      </c>
      <c r="H242" s="13">
        <v>0</v>
      </c>
    </row>
    <row r="243" spans="1:8" s="4" customFormat="1" ht="27.6" x14ac:dyDescent="0.3">
      <c r="A243" s="29"/>
      <c r="B243" s="34"/>
      <c r="C243" s="14" t="s">
        <v>179</v>
      </c>
      <c r="D243" s="9"/>
      <c r="E243" s="82" t="s">
        <v>377</v>
      </c>
      <c r="F243" s="13">
        <f>F244+F246</f>
        <v>30646.7</v>
      </c>
      <c r="G243" s="13">
        <f t="shared" ref="G243:H243" si="75">G244+G246</f>
        <v>30215.9</v>
      </c>
      <c r="H243" s="13">
        <f t="shared" si="75"/>
        <v>28637.8</v>
      </c>
    </row>
    <row r="244" spans="1:8" s="4" customFormat="1" ht="27.6" x14ac:dyDescent="0.3">
      <c r="A244" s="29"/>
      <c r="B244" s="34"/>
      <c r="C244" s="14" t="s">
        <v>378</v>
      </c>
      <c r="D244" s="9"/>
      <c r="E244" s="19" t="s">
        <v>6</v>
      </c>
      <c r="F244" s="13">
        <f>F245</f>
        <v>7403.7</v>
      </c>
      <c r="G244" s="13">
        <f>G245</f>
        <v>7403.7</v>
      </c>
      <c r="H244" s="13">
        <f>H245</f>
        <v>7403.7</v>
      </c>
    </row>
    <row r="245" spans="1:8" s="4" customFormat="1" ht="15.6" x14ac:dyDescent="0.3">
      <c r="A245" s="29"/>
      <c r="B245" s="34"/>
      <c r="C245" s="12"/>
      <c r="D245" s="9" t="s">
        <v>23</v>
      </c>
      <c r="E245" s="82" t="s">
        <v>22</v>
      </c>
      <c r="F245" s="13">
        <v>7403.7</v>
      </c>
      <c r="G245" s="13">
        <v>7403.7</v>
      </c>
      <c r="H245" s="13">
        <v>7403.7</v>
      </c>
    </row>
    <row r="246" spans="1:8" s="4" customFormat="1" ht="33.75" customHeight="1" x14ac:dyDescent="0.3">
      <c r="A246" s="29"/>
      <c r="B246" s="34"/>
      <c r="C246" s="14" t="s">
        <v>379</v>
      </c>
      <c r="D246" s="9"/>
      <c r="E246" s="79" t="s">
        <v>140</v>
      </c>
      <c r="F246" s="13">
        <f>F247</f>
        <v>23243</v>
      </c>
      <c r="G246" s="13">
        <f>G247</f>
        <v>22812.2</v>
      </c>
      <c r="H246" s="13">
        <f>H247</f>
        <v>21234.1</v>
      </c>
    </row>
    <row r="247" spans="1:8" s="4" customFormat="1" ht="15.6" x14ac:dyDescent="0.3">
      <c r="A247" s="29"/>
      <c r="B247" s="34"/>
      <c r="C247" s="12"/>
      <c r="D247" s="9" t="s">
        <v>23</v>
      </c>
      <c r="E247" s="82" t="s">
        <v>22</v>
      </c>
      <c r="F247" s="13">
        <v>23243</v>
      </c>
      <c r="G247" s="13">
        <v>22812.2</v>
      </c>
      <c r="H247" s="13">
        <v>21234.1</v>
      </c>
    </row>
    <row r="248" spans="1:8" s="4" customFormat="1" ht="41.4" x14ac:dyDescent="0.3">
      <c r="A248" s="29"/>
      <c r="B248" s="34"/>
      <c r="C248" s="14" t="s">
        <v>386</v>
      </c>
      <c r="D248" s="9"/>
      <c r="E248" s="82" t="s">
        <v>604</v>
      </c>
      <c r="F248" s="13">
        <f t="shared" ref="F248:H249" si="76">F249</f>
        <v>2542.9</v>
      </c>
      <c r="G248" s="13">
        <f t="shared" si="76"/>
        <v>2639</v>
      </c>
      <c r="H248" s="13">
        <f t="shared" si="76"/>
        <v>2639</v>
      </c>
    </row>
    <row r="249" spans="1:8" s="4" customFormat="1" ht="15.6" x14ac:dyDescent="0.3">
      <c r="A249" s="29"/>
      <c r="B249" s="34"/>
      <c r="C249" s="14" t="s">
        <v>387</v>
      </c>
      <c r="D249" s="9"/>
      <c r="E249" s="82" t="s">
        <v>140</v>
      </c>
      <c r="F249" s="13">
        <f t="shared" si="76"/>
        <v>2542.9</v>
      </c>
      <c r="G249" s="13">
        <f t="shared" si="76"/>
        <v>2639</v>
      </c>
      <c r="H249" s="13">
        <f t="shared" si="76"/>
        <v>2639</v>
      </c>
    </row>
    <row r="250" spans="1:8" s="4" customFormat="1" ht="29.25" customHeight="1" x14ac:dyDescent="0.3">
      <c r="A250" s="29"/>
      <c r="B250" s="34"/>
      <c r="C250" s="12"/>
      <c r="D250" s="9" t="s">
        <v>23</v>
      </c>
      <c r="E250" s="82" t="s">
        <v>22</v>
      </c>
      <c r="F250" s="13">
        <v>2542.9</v>
      </c>
      <c r="G250" s="13">
        <v>2639</v>
      </c>
      <c r="H250" s="13">
        <v>2639</v>
      </c>
    </row>
    <row r="251" spans="1:8" s="4" customFormat="1" ht="16.5" customHeight="1" x14ac:dyDescent="0.25">
      <c r="A251" s="28"/>
      <c r="B251" s="17" t="s">
        <v>104</v>
      </c>
      <c r="C251" s="10"/>
      <c r="D251" s="10"/>
      <c r="E251" s="18" t="s">
        <v>105</v>
      </c>
      <c r="F251" s="42">
        <f>F252</f>
        <v>235058.30000000005</v>
      </c>
      <c r="G251" s="42">
        <f t="shared" ref="G251:H251" si="77">G252</f>
        <v>341561.80000000005</v>
      </c>
      <c r="H251" s="42">
        <f t="shared" si="77"/>
        <v>197374.8</v>
      </c>
    </row>
    <row r="252" spans="1:8" s="4" customFormat="1" ht="31.5" customHeight="1" x14ac:dyDescent="0.3">
      <c r="A252" s="29"/>
      <c r="B252" s="12"/>
      <c r="C252" s="16" t="s">
        <v>64</v>
      </c>
      <c r="D252" s="27"/>
      <c r="E252" s="81" t="s">
        <v>603</v>
      </c>
      <c r="F252" s="8">
        <f>F253+F257+F266</f>
        <v>235058.30000000005</v>
      </c>
      <c r="G252" s="8">
        <f t="shared" ref="G252:H252" si="78">G253+G257+G266</f>
        <v>341561.80000000005</v>
      </c>
      <c r="H252" s="8">
        <f t="shared" si="78"/>
        <v>197374.8</v>
      </c>
    </row>
    <row r="253" spans="1:8" s="4" customFormat="1" ht="17.25" customHeight="1" x14ac:dyDescent="0.3">
      <c r="A253" s="29"/>
      <c r="B253" s="12"/>
      <c r="C253" s="14" t="s">
        <v>63</v>
      </c>
      <c r="D253" s="12"/>
      <c r="E253" s="73" t="s">
        <v>358</v>
      </c>
      <c r="F253" s="13">
        <f t="shared" ref="F253:H254" si="79">F254</f>
        <v>696.1</v>
      </c>
      <c r="G253" s="13">
        <f t="shared" si="79"/>
        <v>841.6</v>
      </c>
      <c r="H253" s="13">
        <f t="shared" si="79"/>
        <v>841.6</v>
      </c>
    </row>
    <row r="254" spans="1:8" s="4" customFormat="1" ht="17.25" customHeight="1" x14ac:dyDescent="0.3">
      <c r="A254" s="29"/>
      <c r="B254" s="12"/>
      <c r="C254" s="14" t="s">
        <v>361</v>
      </c>
      <c r="D254" s="12"/>
      <c r="E254" s="73" t="s">
        <v>360</v>
      </c>
      <c r="F254" s="13">
        <f t="shared" si="79"/>
        <v>696.1</v>
      </c>
      <c r="G254" s="13">
        <f t="shared" si="79"/>
        <v>841.6</v>
      </c>
      <c r="H254" s="13">
        <f t="shared" si="79"/>
        <v>841.6</v>
      </c>
    </row>
    <row r="255" spans="1:8" s="4" customFormat="1" ht="48.75" customHeight="1" x14ac:dyDescent="0.3">
      <c r="A255" s="29"/>
      <c r="B255" s="12"/>
      <c r="C255" s="14" t="s">
        <v>359</v>
      </c>
      <c r="D255" s="12"/>
      <c r="E255" s="73" t="s">
        <v>362</v>
      </c>
      <c r="F255" s="13">
        <f>F256</f>
        <v>696.1</v>
      </c>
      <c r="G255" s="13">
        <f t="shared" ref="G255:H255" si="80">G256</f>
        <v>841.6</v>
      </c>
      <c r="H255" s="13">
        <f t="shared" si="80"/>
        <v>841.6</v>
      </c>
    </row>
    <row r="256" spans="1:8" s="4" customFormat="1" ht="29.1" customHeight="1" x14ac:dyDescent="0.3">
      <c r="A256" s="29"/>
      <c r="B256" s="12"/>
      <c r="C256" s="14"/>
      <c r="D256" s="137">
        <v>600</v>
      </c>
      <c r="E256" s="82" t="s">
        <v>22</v>
      </c>
      <c r="F256" s="13">
        <v>696.1</v>
      </c>
      <c r="G256" s="13">
        <v>841.6</v>
      </c>
      <c r="H256" s="13">
        <v>841.6</v>
      </c>
    </row>
    <row r="257" spans="1:8" s="4" customFormat="1" ht="17.100000000000001" customHeight="1" x14ac:dyDescent="0.3">
      <c r="A257" s="29"/>
      <c r="B257" s="12"/>
      <c r="C257" s="14" t="s">
        <v>62</v>
      </c>
      <c r="D257" s="12"/>
      <c r="E257" s="73" t="s">
        <v>363</v>
      </c>
      <c r="F257" s="13">
        <f>F258+F263</f>
        <v>22070</v>
      </c>
      <c r="G257" s="13">
        <f t="shared" ref="G257:H257" si="81">G258+G263</f>
        <v>134636.6</v>
      </c>
      <c r="H257" s="13">
        <f t="shared" si="81"/>
        <v>0</v>
      </c>
    </row>
    <row r="258" spans="1:8" s="4" customFormat="1" ht="18.899999999999999" customHeight="1" x14ac:dyDescent="0.3">
      <c r="A258" s="29"/>
      <c r="B258" s="12"/>
      <c r="C258" s="14" t="s">
        <v>61</v>
      </c>
      <c r="D258" s="12"/>
      <c r="E258" s="73" t="s">
        <v>364</v>
      </c>
      <c r="F258" s="13">
        <f>F259+F261</f>
        <v>21500</v>
      </c>
      <c r="G258" s="13">
        <f t="shared" ref="G258:H258" si="82">G259+G261</f>
        <v>134636.6</v>
      </c>
      <c r="H258" s="13">
        <f t="shared" si="82"/>
        <v>0</v>
      </c>
    </row>
    <row r="259" spans="1:8" s="4" customFormat="1" ht="18" customHeight="1" x14ac:dyDescent="0.3">
      <c r="A259" s="29"/>
      <c r="B259" s="12"/>
      <c r="C259" s="14" t="s">
        <v>365</v>
      </c>
      <c r="D259" s="12"/>
      <c r="E259" s="73" t="s">
        <v>367</v>
      </c>
      <c r="F259" s="13">
        <f>F260</f>
        <v>0</v>
      </c>
      <c r="G259" s="13">
        <f t="shared" ref="G259:H259" si="83">G260</f>
        <v>134636.6</v>
      </c>
      <c r="H259" s="13">
        <f t="shared" si="83"/>
        <v>0</v>
      </c>
    </row>
    <row r="260" spans="1:8" s="4" customFormat="1" ht="27.75" customHeight="1" x14ac:dyDescent="0.3">
      <c r="A260" s="29"/>
      <c r="B260" s="12"/>
      <c r="C260" s="14"/>
      <c r="D260" s="137">
        <v>600</v>
      </c>
      <c r="E260" s="82" t="s">
        <v>22</v>
      </c>
      <c r="F260" s="13">
        <v>0</v>
      </c>
      <c r="G260" s="13">
        <v>134636.6</v>
      </c>
      <c r="H260" s="8">
        <v>0</v>
      </c>
    </row>
    <row r="261" spans="1:8" s="4" customFormat="1" ht="18.149999999999999" customHeight="1" x14ac:dyDescent="0.3">
      <c r="A261" s="29"/>
      <c r="B261" s="12"/>
      <c r="C261" s="14" t="s">
        <v>366</v>
      </c>
      <c r="D261" s="12"/>
      <c r="E261" s="73" t="s">
        <v>368</v>
      </c>
      <c r="F261" s="13">
        <f>F262</f>
        <v>21500</v>
      </c>
      <c r="G261" s="13">
        <f t="shared" ref="G261:H261" si="84">G262</f>
        <v>0</v>
      </c>
      <c r="H261" s="13">
        <f t="shared" si="84"/>
        <v>0</v>
      </c>
    </row>
    <row r="262" spans="1:8" s="4" customFormat="1" ht="27.75" customHeight="1" x14ac:dyDescent="0.3">
      <c r="A262" s="29"/>
      <c r="B262" s="12"/>
      <c r="C262" s="14"/>
      <c r="D262" s="137">
        <v>600</v>
      </c>
      <c r="E262" s="82" t="s">
        <v>22</v>
      </c>
      <c r="F262" s="13">
        <v>21500</v>
      </c>
      <c r="G262" s="13">
        <v>0</v>
      </c>
      <c r="H262" s="8">
        <v>0</v>
      </c>
    </row>
    <row r="263" spans="1:8" s="4" customFormat="1" ht="17.25" customHeight="1" x14ac:dyDescent="0.3">
      <c r="A263" s="29"/>
      <c r="B263" s="12"/>
      <c r="C263" s="14" t="s">
        <v>369</v>
      </c>
      <c r="D263" s="12"/>
      <c r="E263" s="82" t="s">
        <v>370</v>
      </c>
      <c r="F263" s="13">
        <f t="shared" ref="F263:H264" si="85">F264</f>
        <v>570</v>
      </c>
      <c r="G263" s="13">
        <f t="shared" si="85"/>
        <v>0</v>
      </c>
      <c r="H263" s="13">
        <f t="shared" si="85"/>
        <v>0</v>
      </c>
    </row>
    <row r="264" spans="1:8" s="4" customFormat="1" ht="17.25" customHeight="1" x14ac:dyDescent="0.3">
      <c r="A264" s="29"/>
      <c r="B264" s="12"/>
      <c r="C264" s="14" t="s">
        <v>371</v>
      </c>
      <c r="D264" s="12"/>
      <c r="E264" s="82" t="s">
        <v>372</v>
      </c>
      <c r="F264" s="13">
        <f t="shared" si="85"/>
        <v>570</v>
      </c>
      <c r="G264" s="13">
        <f t="shared" si="85"/>
        <v>0</v>
      </c>
      <c r="H264" s="13">
        <f t="shared" si="85"/>
        <v>0</v>
      </c>
    </row>
    <row r="265" spans="1:8" s="4" customFormat="1" ht="28.35" customHeight="1" x14ac:dyDescent="0.3">
      <c r="A265" s="29"/>
      <c r="B265" s="12"/>
      <c r="C265" s="14"/>
      <c r="D265" s="12">
        <v>600</v>
      </c>
      <c r="E265" s="82" t="s">
        <v>22</v>
      </c>
      <c r="F265" s="13">
        <v>570</v>
      </c>
      <c r="G265" s="13">
        <v>0</v>
      </c>
      <c r="H265" s="13">
        <v>0</v>
      </c>
    </row>
    <row r="266" spans="1:8" s="4" customFormat="1" ht="15.6" x14ac:dyDescent="0.3">
      <c r="A266" s="29"/>
      <c r="B266" s="34"/>
      <c r="C266" s="14" t="s">
        <v>60</v>
      </c>
      <c r="D266" s="12"/>
      <c r="E266" s="82" t="s">
        <v>373</v>
      </c>
      <c r="F266" s="13">
        <f>F267+F276</f>
        <v>212292.20000000004</v>
      </c>
      <c r="G266" s="13">
        <f t="shared" ref="G266:H266" si="86">G267+G276</f>
        <v>206083.6</v>
      </c>
      <c r="H266" s="13">
        <f t="shared" si="86"/>
        <v>196533.19999999998</v>
      </c>
    </row>
    <row r="267" spans="1:8" s="4" customFormat="1" ht="27.6" x14ac:dyDescent="0.3">
      <c r="A267" s="29"/>
      <c r="B267" s="34"/>
      <c r="C267" s="14" t="s">
        <v>179</v>
      </c>
      <c r="D267" s="9"/>
      <c r="E267" s="82" t="s">
        <v>377</v>
      </c>
      <c r="F267" s="13">
        <f>F268+F270+F272+F274</f>
        <v>208841.20000000004</v>
      </c>
      <c r="G267" s="13">
        <f t="shared" ref="G267:H267" si="87">G268+G270+G272+G274</f>
        <v>202525.1</v>
      </c>
      <c r="H267" s="13">
        <f t="shared" si="87"/>
        <v>193063.8</v>
      </c>
    </row>
    <row r="268" spans="1:8" s="4" customFormat="1" ht="27.6" x14ac:dyDescent="0.3">
      <c r="A268" s="29"/>
      <c r="B268" s="34"/>
      <c r="C268" s="14" t="s">
        <v>378</v>
      </c>
      <c r="D268" s="9"/>
      <c r="E268" s="19" t="s">
        <v>6</v>
      </c>
      <c r="F268" s="13">
        <f>F269</f>
        <v>36748.6</v>
      </c>
      <c r="G268" s="13">
        <f>G269</f>
        <v>36113.9</v>
      </c>
      <c r="H268" s="13">
        <f>H269</f>
        <v>36113.9</v>
      </c>
    </row>
    <row r="269" spans="1:8" s="4" customFormat="1" ht="15.6" x14ac:dyDescent="0.3">
      <c r="A269" s="29"/>
      <c r="B269" s="34"/>
      <c r="C269" s="12"/>
      <c r="D269" s="9" t="s">
        <v>23</v>
      </c>
      <c r="E269" s="82" t="s">
        <v>22</v>
      </c>
      <c r="F269" s="13">
        <v>36748.6</v>
      </c>
      <c r="G269" s="13">
        <v>36113.9</v>
      </c>
      <c r="H269" s="13">
        <v>36113.9</v>
      </c>
    </row>
    <row r="270" spans="1:8" s="4" customFormat="1" ht="31.5" customHeight="1" x14ac:dyDescent="0.3">
      <c r="A270" s="29"/>
      <c r="B270" s="34"/>
      <c r="C270" s="14" t="s">
        <v>379</v>
      </c>
      <c r="D270" s="9"/>
      <c r="E270" s="79" t="s">
        <v>140</v>
      </c>
      <c r="F270" s="13">
        <f>F271</f>
        <v>140948.20000000001</v>
      </c>
      <c r="G270" s="13">
        <f>G271</f>
        <v>136134.6</v>
      </c>
      <c r="H270" s="13">
        <f>H271</f>
        <v>127799.4</v>
      </c>
    </row>
    <row r="271" spans="1:8" s="4" customFormat="1" ht="31.5" customHeight="1" x14ac:dyDescent="0.3">
      <c r="A271" s="29"/>
      <c r="B271" s="34"/>
      <c r="C271" s="12"/>
      <c r="D271" s="9" t="s">
        <v>23</v>
      </c>
      <c r="E271" s="82" t="s">
        <v>22</v>
      </c>
      <c r="F271" s="13">
        <v>140948.20000000001</v>
      </c>
      <c r="G271" s="13">
        <v>136134.6</v>
      </c>
      <c r="H271" s="13">
        <v>127799.4</v>
      </c>
    </row>
    <row r="272" spans="1:8" s="4" customFormat="1" ht="30" customHeight="1" x14ac:dyDescent="0.3">
      <c r="A272" s="29"/>
      <c r="B272" s="34"/>
      <c r="C272" s="14" t="s">
        <v>380</v>
      </c>
      <c r="D272" s="9"/>
      <c r="E272" s="79" t="s">
        <v>225</v>
      </c>
      <c r="F272" s="13">
        <f>F273</f>
        <v>14284.2</v>
      </c>
      <c r="G272" s="13">
        <f>G273</f>
        <v>14284.2</v>
      </c>
      <c r="H272" s="13">
        <f>H273</f>
        <v>14284.2</v>
      </c>
    </row>
    <row r="273" spans="1:8" s="4" customFormat="1" ht="31.5" customHeight="1" x14ac:dyDescent="0.3">
      <c r="A273" s="29"/>
      <c r="B273" s="34"/>
      <c r="C273" s="12"/>
      <c r="D273" s="9" t="s">
        <v>23</v>
      </c>
      <c r="E273" s="82" t="s">
        <v>22</v>
      </c>
      <c r="F273" s="13">
        <v>14284.2</v>
      </c>
      <c r="G273" s="13">
        <v>14284.2</v>
      </c>
      <c r="H273" s="13">
        <v>14284.2</v>
      </c>
    </row>
    <row r="274" spans="1:8" s="4" customFormat="1" ht="30" customHeight="1" x14ac:dyDescent="0.3">
      <c r="A274" s="29"/>
      <c r="B274" s="34"/>
      <c r="C274" s="14" t="s">
        <v>381</v>
      </c>
      <c r="D274" s="9"/>
      <c r="E274" s="79" t="s">
        <v>224</v>
      </c>
      <c r="F274" s="13">
        <f>F275</f>
        <v>16860.2</v>
      </c>
      <c r="G274" s="13">
        <f>G275</f>
        <v>15992.4</v>
      </c>
      <c r="H274" s="13">
        <f>H275</f>
        <v>14866.3</v>
      </c>
    </row>
    <row r="275" spans="1:8" s="4" customFormat="1" ht="31.5" customHeight="1" x14ac:dyDescent="0.3">
      <c r="A275" s="29"/>
      <c r="B275" s="34"/>
      <c r="C275" s="12"/>
      <c r="D275" s="9" t="s">
        <v>23</v>
      </c>
      <c r="E275" s="82" t="s">
        <v>22</v>
      </c>
      <c r="F275" s="13">
        <v>16860.2</v>
      </c>
      <c r="G275" s="13">
        <v>15992.4</v>
      </c>
      <c r="H275" s="13">
        <v>14866.3</v>
      </c>
    </row>
    <row r="276" spans="1:8" s="4" customFormat="1" ht="41.4" x14ac:dyDescent="0.3">
      <c r="A276" s="29"/>
      <c r="B276" s="34"/>
      <c r="C276" s="14" t="s">
        <v>386</v>
      </c>
      <c r="D276" s="9"/>
      <c r="E276" s="82" t="s">
        <v>604</v>
      </c>
      <c r="F276" s="13">
        <f t="shared" ref="F276:H277" si="88">F277</f>
        <v>3451</v>
      </c>
      <c r="G276" s="13">
        <f t="shared" si="88"/>
        <v>3558.5</v>
      </c>
      <c r="H276" s="13">
        <f t="shared" si="88"/>
        <v>3469.4</v>
      </c>
    </row>
    <row r="277" spans="1:8" s="4" customFormat="1" ht="15.6" x14ac:dyDescent="0.3">
      <c r="A277" s="29"/>
      <c r="B277" s="34"/>
      <c r="C277" s="14" t="s">
        <v>387</v>
      </c>
      <c r="D277" s="9"/>
      <c r="E277" s="82" t="s">
        <v>140</v>
      </c>
      <c r="F277" s="13">
        <f t="shared" si="88"/>
        <v>3451</v>
      </c>
      <c r="G277" s="13">
        <f t="shared" si="88"/>
        <v>3558.5</v>
      </c>
      <c r="H277" s="13">
        <f t="shared" si="88"/>
        <v>3469.4</v>
      </c>
    </row>
    <row r="278" spans="1:8" s="4" customFormat="1" ht="29.25" customHeight="1" x14ac:dyDescent="0.3">
      <c r="A278" s="29"/>
      <c r="B278" s="34"/>
      <c r="C278" s="12"/>
      <c r="D278" s="9" t="s">
        <v>23</v>
      </c>
      <c r="E278" s="82" t="s">
        <v>22</v>
      </c>
      <c r="F278" s="13">
        <v>3451</v>
      </c>
      <c r="G278" s="13">
        <v>3558.5</v>
      </c>
      <c r="H278" s="13">
        <v>3469.4</v>
      </c>
    </row>
    <row r="279" spans="1:8" s="4" customFormat="1" ht="17.25" customHeight="1" x14ac:dyDescent="0.25">
      <c r="A279" s="28"/>
      <c r="B279" s="17" t="s">
        <v>136</v>
      </c>
      <c r="C279" s="10"/>
      <c r="D279" s="10"/>
      <c r="E279" s="18" t="s">
        <v>137</v>
      </c>
      <c r="F279" s="42">
        <f>F280</f>
        <v>17836.900000000001</v>
      </c>
      <c r="G279" s="42">
        <f t="shared" ref="G279:H279" si="89">G280</f>
        <v>18737.8</v>
      </c>
      <c r="H279" s="42">
        <f t="shared" si="89"/>
        <v>18737.8</v>
      </c>
    </row>
    <row r="280" spans="1:8" s="4" customFormat="1" ht="33.75" customHeight="1" x14ac:dyDescent="0.3">
      <c r="A280" s="29"/>
      <c r="B280" s="12"/>
      <c r="C280" s="16" t="s">
        <v>64</v>
      </c>
      <c r="D280" s="27"/>
      <c r="E280" s="81" t="s">
        <v>603</v>
      </c>
      <c r="F280" s="8">
        <f>F281</f>
        <v>17836.900000000001</v>
      </c>
      <c r="G280" s="8">
        <f t="shared" ref="G280:H281" si="90">G281</f>
        <v>18737.8</v>
      </c>
      <c r="H280" s="8">
        <f t="shared" si="90"/>
        <v>18737.8</v>
      </c>
    </row>
    <row r="281" spans="1:8" s="4" customFormat="1" ht="17.100000000000001" customHeight="1" x14ac:dyDescent="0.3">
      <c r="A281" s="29"/>
      <c r="B281" s="34"/>
      <c r="C281" s="14" t="s">
        <v>60</v>
      </c>
      <c r="D281" s="12"/>
      <c r="E281" s="82" t="s">
        <v>373</v>
      </c>
      <c r="F281" s="13">
        <f>F282</f>
        <v>17836.900000000001</v>
      </c>
      <c r="G281" s="13">
        <f t="shared" si="90"/>
        <v>18737.8</v>
      </c>
      <c r="H281" s="13">
        <f t="shared" si="90"/>
        <v>18737.8</v>
      </c>
    </row>
    <row r="282" spans="1:8" s="4" customFormat="1" ht="49.5" customHeight="1" x14ac:dyDescent="0.3">
      <c r="A282" s="29"/>
      <c r="B282" s="34"/>
      <c r="C282" s="14" t="s">
        <v>382</v>
      </c>
      <c r="D282" s="9"/>
      <c r="E282" s="82" t="s">
        <v>383</v>
      </c>
      <c r="F282" s="13">
        <f t="shared" ref="F282:H283" si="91">F283</f>
        <v>17836.900000000001</v>
      </c>
      <c r="G282" s="13">
        <f t="shared" si="91"/>
        <v>18737.8</v>
      </c>
      <c r="H282" s="13">
        <f t="shared" si="91"/>
        <v>18737.8</v>
      </c>
    </row>
    <row r="283" spans="1:8" s="4" customFormat="1" ht="27.6" x14ac:dyDescent="0.3">
      <c r="A283" s="29"/>
      <c r="B283" s="34"/>
      <c r="C283" s="14" t="s">
        <v>384</v>
      </c>
      <c r="D283" s="12"/>
      <c r="E283" s="19" t="s">
        <v>6</v>
      </c>
      <c r="F283" s="13">
        <f t="shared" si="91"/>
        <v>17836.900000000001</v>
      </c>
      <c r="G283" s="13">
        <f t="shared" si="91"/>
        <v>18737.8</v>
      </c>
      <c r="H283" s="13">
        <f t="shared" si="91"/>
        <v>18737.8</v>
      </c>
    </row>
    <row r="284" spans="1:8" s="4" customFormat="1" ht="30.75" customHeight="1" x14ac:dyDescent="0.3">
      <c r="A284" s="29"/>
      <c r="B284" s="34"/>
      <c r="C284" s="14"/>
      <c r="D284" s="9" t="s">
        <v>23</v>
      </c>
      <c r="E284" s="82" t="s">
        <v>22</v>
      </c>
      <c r="F284" s="13">
        <v>17836.900000000001</v>
      </c>
      <c r="G284" s="13">
        <v>18737.8</v>
      </c>
      <c r="H284" s="13">
        <v>18737.8</v>
      </c>
    </row>
    <row r="285" spans="1:8" s="4" customFormat="1" ht="16.5" customHeight="1" x14ac:dyDescent="0.25">
      <c r="A285" s="28"/>
      <c r="B285" s="17" t="s">
        <v>123</v>
      </c>
      <c r="C285" s="10"/>
      <c r="D285" s="10"/>
      <c r="E285" s="18" t="s">
        <v>124</v>
      </c>
      <c r="F285" s="42">
        <f>F286+F308</f>
        <v>19558.699999999997</v>
      </c>
      <c r="G285" s="42">
        <f t="shared" ref="G285:H285" si="92">G286+G308</f>
        <v>20019.800000000003</v>
      </c>
      <c r="H285" s="42">
        <f t="shared" si="92"/>
        <v>20019.800000000003</v>
      </c>
    </row>
    <row r="286" spans="1:8" s="4" customFormat="1" ht="34.5" customHeight="1" x14ac:dyDescent="0.3">
      <c r="A286" s="29"/>
      <c r="B286" s="12"/>
      <c r="C286" s="16" t="s">
        <v>64</v>
      </c>
      <c r="D286" s="27"/>
      <c r="E286" s="81" t="s">
        <v>603</v>
      </c>
      <c r="F286" s="8">
        <f>F287</f>
        <v>19467.699999999997</v>
      </c>
      <c r="G286" s="8">
        <f t="shared" ref="G286:H286" si="93">G287</f>
        <v>19928.800000000003</v>
      </c>
      <c r="H286" s="8">
        <f t="shared" si="93"/>
        <v>19928.800000000003</v>
      </c>
    </row>
    <row r="287" spans="1:8" s="4" customFormat="1" ht="15.6" x14ac:dyDescent="0.3">
      <c r="A287" s="29"/>
      <c r="B287" s="12"/>
      <c r="C287" s="14" t="s">
        <v>60</v>
      </c>
      <c r="D287" s="12"/>
      <c r="E287" s="82" t="s">
        <v>373</v>
      </c>
      <c r="F287" s="8">
        <f>F288+F291+F296</f>
        <v>19467.699999999997</v>
      </c>
      <c r="G287" s="8">
        <f t="shared" ref="G287:H287" si="94">G288+G291+G296</f>
        <v>19928.800000000003</v>
      </c>
      <c r="H287" s="8">
        <f t="shared" si="94"/>
        <v>19928.800000000003</v>
      </c>
    </row>
    <row r="288" spans="1:8" s="4" customFormat="1" ht="46.5" customHeight="1" x14ac:dyDescent="0.3">
      <c r="A288" s="29"/>
      <c r="B288" s="12"/>
      <c r="C288" s="14" t="s">
        <v>382</v>
      </c>
      <c r="D288" s="9"/>
      <c r="E288" s="82" t="s">
        <v>383</v>
      </c>
      <c r="F288" s="8">
        <f t="shared" ref="F288:H289" si="95">F289</f>
        <v>68.8</v>
      </c>
      <c r="G288" s="8">
        <f t="shared" si="95"/>
        <v>68.8</v>
      </c>
      <c r="H288" s="8">
        <f t="shared" si="95"/>
        <v>68.8</v>
      </c>
    </row>
    <row r="289" spans="1:8" s="4" customFormat="1" ht="33" customHeight="1" x14ac:dyDescent="0.3">
      <c r="A289" s="29"/>
      <c r="B289" s="12"/>
      <c r="C289" s="14" t="s">
        <v>385</v>
      </c>
      <c r="D289" s="9"/>
      <c r="E289" s="82" t="s">
        <v>663</v>
      </c>
      <c r="F289" s="8">
        <f>F290</f>
        <v>68.8</v>
      </c>
      <c r="G289" s="8">
        <f t="shared" si="95"/>
        <v>68.8</v>
      </c>
      <c r="H289" s="8">
        <f t="shared" si="95"/>
        <v>68.8</v>
      </c>
    </row>
    <row r="290" spans="1:8" s="4" customFormat="1" ht="32.25" customHeight="1" x14ac:dyDescent="0.3">
      <c r="A290" s="29"/>
      <c r="B290" s="12"/>
      <c r="C290" s="14"/>
      <c r="D290" s="9" t="s">
        <v>23</v>
      </c>
      <c r="E290" s="82" t="s">
        <v>22</v>
      </c>
      <c r="F290" s="13">
        <v>68.8</v>
      </c>
      <c r="G290" s="13">
        <v>68.8</v>
      </c>
      <c r="H290" s="13">
        <v>68.8</v>
      </c>
    </row>
    <row r="291" spans="1:8" s="4" customFormat="1" ht="27.6" x14ac:dyDescent="0.3">
      <c r="A291" s="29"/>
      <c r="B291" s="34"/>
      <c r="C291" s="14" t="s">
        <v>389</v>
      </c>
      <c r="D291" s="9"/>
      <c r="E291" s="82" t="s">
        <v>390</v>
      </c>
      <c r="F291" s="13">
        <f>F292+F294</f>
        <v>6574.8</v>
      </c>
      <c r="G291" s="13">
        <f>G292+G294</f>
        <v>6574.8</v>
      </c>
      <c r="H291" s="13">
        <f>H292+H294</f>
        <v>6574.8</v>
      </c>
    </row>
    <row r="292" spans="1:8" s="4" customFormat="1" ht="27.6" x14ac:dyDescent="0.3">
      <c r="A292" s="29"/>
      <c r="B292" s="34"/>
      <c r="C292" s="14" t="s">
        <v>391</v>
      </c>
      <c r="D292" s="12"/>
      <c r="E292" s="19" t="s">
        <v>6</v>
      </c>
      <c r="F292" s="22">
        <f>F293</f>
        <v>750</v>
      </c>
      <c r="G292" s="22">
        <f>G293</f>
        <v>750</v>
      </c>
      <c r="H292" s="22">
        <f>H293</f>
        <v>750</v>
      </c>
    </row>
    <row r="293" spans="1:8" s="4" customFormat="1" ht="15.6" x14ac:dyDescent="0.3">
      <c r="A293" s="29"/>
      <c r="B293" s="34"/>
      <c r="C293" s="14"/>
      <c r="D293" s="9" t="s">
        <v>23</v>
      </c>
      <c r="E293" s="82" t="s">
        <v>22</v>
      </c>
      <c r="F293" s="22">
        <v>750</v>
      </c>
      <c r="G293" s="22">
        <v>750</v>
      </c>
      <c r="H293" s="22">
        <v>750</v>
      </c>
    </row>
    <row r="294" spans="1:8" s="4" customFormat="1" ht="16.5" customHeight="1" x14ac:dyDescent="0.3">
      <c r="A294" s="29"/>
      <c r="B294" s="33"/>
      <c r="C294" s="14" t="s">
        <v>392</v>
      </c>
      <c r="D294" s="23"/>
      <c r="E294" s="19" t="s">
        <v>601</v>
      </c>
      <c r="F294" s="22">
        <f>F295</f>
        <v>5824.8</v>
      </c>
      <c r="G294" s="22">
        <f t="shared" ref="G294:H294" si="96">G295</f>
        <v>5824.8</v>
      </c>
      <c r="H294" s="22">
        <f t="shared" si="96"/>
        <v>5824.8</v>
      </c>
    </row>
    <row r="295" spans="1:8" s="4" customFormat="1" ht="29.25" customHeight="1" x14ac:dyDescent="0.3">
      <c r="A295" s="29"/>
      <c r="B295" s="33"/>
      <c r="C295" s="25"/>
      <c r="D295" s="9" t="s">
        <v>23</v>
      </c>
      <c r="E295" s="82" t="s">
        <v>22</v>
      </c>
      <c r="F295" s="22">
        <v>5824.8</v>
      </c>
      <c r="G295" s="22">
        <v>5824.8</v>
      </c>
      <c r="H295" s="22">
        <v>5824.8</v>
      </c>
    </row>
    <row r="296" spans="1:8" s="4" customFormat="1" ht="29.25" customHeight="1" x14ac:dyDescent="0.3">
      <c r="A296" s="29"/>
      <c r="B296" s="34"/>
      <c r="C296" s="14" t="s">
        <v>393</v>
      </c>
      <c r="D296" s="9"/>
      <c r="E296" s="19" t="s">
        <v>394</v>
      </c>
      <c r="F296" s="13">
        <f>F297+F300+F304+F306</f>
        <v>12824.099999999999</v>
      </c>
      <c r="G296" s="13">
        <f t="shared" ref="G296:H296" si="97">G297+G300+G304+G306</f>
        <v>13285.2</v>
      </c>
      <c r="H296" s="13">
        <f t="shared" si="97"/>
        <v>13285.2</v>
      </c>
    </row>
    <row r="297" spans="1:8" s="4" customFormat="1" ht="15.6" x14ac:dyDescent="0.3">
      <c r="A297" s="29"/>
      <c r="B297" s="34"/>
      <c r="C297" s="14" t="s">
        <v>395</v>
      </c>
      <c r="D297" s="12"/>
      <c r="E297" s="19" t="s">
        <v>16</v>
      </c>
      <c r="F297" s="26">
        <f>F298+F299</f>
        <v>4362.3999999999996</v>
      </c>
      <c r="G297" s="26">
        <f>G298+G299</f>
        <v>4493.2</v>
      </c>
      <c r="H297" s="26">
        <f>H298+H299</f>
        <v>4493.2</v>
      </c>
    </row>
    <row r="298" spans="1:8" s="4" customFormat="1" ht="41.4" x14ac:dyDescent="0.3">
      <c r="A298" s="29"/>
      <c r="B298" s="34"/>
      <c r="C298" s="20"/>
      <c r="D298" s="9" t="s">
        <v>5</v>
      </c>
      <c r="E298" s="82" t="s">
        <v>180</v>
      </c>
      <c r="F298" s="26">
        <v>4253</v>
      </c>
      <c r="G298" s="26">
        <v>4383.8</v>
      </c>
      <c r="H298" s="26">
        <v>4383.8</v>
      </c>
    </row>
    <row r="299" spans="1:8" s="4" customFormat="1" ht="18" customHeight="1" x14ac:dyDescent="0.3">
      <c r="A299" s="29"/>
      <c r="B299" s="34"/>
      <c r="C299" s="20"/>
      <c r="D299" s="9" t="s">
        <v>3</v>
      </c>
      <c r="E299" s="82" t="s">
        <v>146</v>
      </c>
      <c r="F299" s="26">
        <v>109.4</v>
      </c>
      <c r="G299" s="26">
        <v>109.4</v>
      </c>
      <c r="H299" s="26">
        <v>109.4</v>
      </c>
    </row>
    <row r="300" spans="1:8" s="4" customFormat="1" ht="15.6" x14ac:dyDescent="0.3">
      <c r="A300" s="29"/>
      <c r="B300" s="34"/>
      <c r="C300" s="14" t="s">
        <v>396</v>
      </c>
      <c r="D300" s="12"/>
      <c r="E300" s="18" t="s">
        <v>57</v>
      </c>
      <c r="F300" s="13">
        <f>F301+F302+F303</f>
        <v>4106.2</v>
      </c>
      <c r="G300" s="13">
        <f>G301+G302+G303</f>
        <v>4327.5</v>
      </c>
      <c r="H300" s="13">
        <f>H301+H302+H303</f>
        <v>4327.5</v>
      </c>
    </row>
    <row r="301" spans="1:8" s="4" customFormat="1" ht="41.4" x14ac:dyDescent="0.3">
      <c r="A301" s="29"/>
      <c r="B301" s="34"/>
      <c r="C301" s="20"/>
      <c r="D301" s="9" t="s">
        <v>5</v>
      </c>
      <c r="E301" s="82" t="s">
        <v>180</v>
      </c>
      <c r="F301" s="13">
        <v>2990.5</v>
      </c>
      <c r="G301" s="13">
        <v>3211.8</v>
      </c>
      <c r="H301" s="13">
        <v>3211.8</v>
      </c>
    </row>
    <row r="302" spans="1:8" s="4" customFormat="1" ht="15.75" customHeight="1" x14ac:dyDescent="0.3">
      <c r="A302" s="29"/>
      <c r="B302" s="34"/>
      <c r="C302" s="20"/>
      <c r="D302" s="9" t="s">
        <v>3</v>
      </c>
      <c r="E302" s="82" t="s">
        <v>146</v>
      </c>
      <c r="F302" s="13">
        <v>1061.3</v>
      </c>
      <c r="G302" s="13">
        <v>1061.3</v>
      </c>
      <c r="H302" s="13">
        <v>1061.3</v>
      </c>
    </row>
    <row r="303" spans="1:8" s="4" customFormat="1" ht="15.75" customHeight="1" x14ac:dyDescent="0.3">
      <c r="A303" s="29"/>
      <c r="B303" s="34"/>
      <c r="C303" s="12"/>
      <c r="D303" s="9" t="s">
        <v>2</v>
      </c>
      <c r="E303" s="82" t="s">
        <v>1</v>
      </c>
      <c r="F303" s="13">
        <v>54.4</v>
      </c>
      <c r="G303" s="13">
        <v>54.4</v>
      </c>
      <c r="H303" s="13">
        <v>54.4</v>
      </c>
    </row>
    <row r="304" spans="1:8" s="4" customFormat="1" ht="33.75" customHeight="1" x14ac:dyDescent="0.3">
      <c r="A304" s="29"/>
      <c r="B304" s="34"/>
      <c r="C304" s="12" t="s">
        <v>397</v>
      </c>
      <c r="D304" s="9"/>
      <c r="E304" s="82" t="s">
        <v>663</v>
      </c>
      <c r="F304" s="13">
        <f>F305</f>
        <v>252</v>
      </c>
      <c r="G304" s="13">
        <f t="shared" ref="G304:H304" si="98">G305</f>
        <v>252</v>
      </c>
      <c r="H304" s="13">
        <f t="shared" si="98"/>
        <v>252</v>
      </c>
    </row>
    <row r="305" spans="1:8" s="4" customFormat="1" ht="15.75" customHeight="1" x14ac:dyDescent="0.3">
      <c r="A305" s="29"/>
      <c r="B305" s="34"/>
      <c r="C305" s="12"/>
      <c r="D305" s="9" t="s">
        <v>3</v>
      </c>
      <c r="E305" s="82" t="s">
        <v>146</v>
      </c>
      <c r="F305" s="13">
        <v>252</v>
      </c>
      <c r="G305" s="13">
        <v>252</v>
      </c>
      <c r="H305" s="13">
        <v>252</v>
      </c>
    </row>
    <row r="306" spans="1:8" s="4" customFormat="1" ht="27.6" x14ac:dyDescent="0.3">
      <c r="A306" s="29"/>
      <c r="B306" s="34"/>
      <c r="C306" s="14" t="s">
        <v>398</v>
      </c>
      <c r="D306" s="9"/>
      <c r="E306" s="82" t="s">
        <v>56</v>
      </c>
      <c r="F306" s="13">
        <f>F307</f>
        <v>4103.5</v>
      </c>
      <c r="G306" s="13">
        <f>G307</f>
        <v>4212.5</v>
      </c>
      <c r="H306" s="13">
        <f>H307</f>
        <v>4212.5</v>
      </c>
    </row>
    <row r="307" spans="1:8" s="4" customFormat="1" ht="15.6" x14ac:dyDescent="0.3">
      <c r="A307" s="29"/>
      <c r="B307" s="34"/>
      <c r="C307" s="9"/>
      <c r="D307" s="9" t="s">
        <v>23</v>
      </c>
      <c r="E307" s="82" t="s">
        <v>22</v>
      </c>
      <c r="F307" s="13">
        <v>4103.5</v>
      </c>
      <c r="G307" s="13">
        <v>4212.5</v>
      </c>
      <c r="H307" s="13">
        <v>4212.5</v>
      </c>
    </row>
    <row r="308" spans="1:8" s="4" customFormat="1" ht="30" customHeight="1" x14ac:dyDescent="0.3">
      <c r="A308" s="29"/>
      <c r="B308" s="34"/>
      <c r="C308" s="16" t="s">
        <v>48</v>
      </c>
      <c r="D308" s="12"/>
      <c r="E308" s="81" t="s">
        <v>611</v>
      </c>
      <c r="F308" s="13">
        <f t="shared" ref="F308:H311" si="99">F309</f>
        <v>91</v>
      </c>
      <c r="G308" s="13">
        <f t="shared" si="99"/>
        <v>91</v>
      </c>
      <c r="H308" s="13">
        <f t="shared" si="99"/>
        <v>91</v>
      </c>
    </row>
    <row r="309" spans="1:8" s="4" customFormat="1" ht="15.6" x14ac:dyDescent="0.3">
      <c r="A309" s="29"/>
      <c r="B309" s="34"/>
      <c r="C309" s="14" t="s">
        <v>440</v>
      </c>
      <c r="D309" s="12"/>
      <c r="E309" s="82" t="s">
        <v>373</v>
      </c>
      <c r="F309" s="13">
        <f t="shared" si="99"/>
        <v>91</v>
      </c>
      <c r="G309" s="13">
        <f t="shared" si="99"/>
        <v>91</v>
      </c>
      <c r="H309" s="13">
        <f t="shared" si="99"/>
        <v>91</v>
      </c>
    </row>
    <row r="310" spans="1:8" s="4" customFormat="1" ht="30" customHeight="1" x14ac:dyDescent="0.3">
      <c r="A310" s="29"/>
      <c r="B310" s="34"/>
      <c r="C310" s="14" t="s">
        <v>448</v>
      </c>
      <c r="D310" s="9"/>
      <c r="E310" s="19" t="s">
        <v>612</v>
      </c>
      <c r="F310" s="13">
        <f t="shared" si="99"/>
        <v>91</v>
      </c>
      <c r="G310" s="13">
        <f t="shared" si="99"/>
        <v>91</v>
      </c>
      <c r="H310" s="13">
        <f t="shared" si="99"/>
        <v>91</v>
      </c>
    </row>
    <row r="311" spans="1:8" s="4" customFormat="1" ht="27.6" x14ac:dyDescent="0.3">
      <c r="A311" s="29"/>
      <c r="B311" s="34"/>
      <c r="C311" s="14" t="s">
        <v>449</v>
      </c>
      <c r="D311" s="9"/>
      <c r="E311" s="19" t="s">
        <v>663</v>
      </c>
      <c r="F311" s="13">
        <f t="shared" si="99"/>
        <v>91</v>
      </c>
      <c r="G311" s="13">
        <f t="shared" si="99"/>
        <v>91</v>
      </c>
      <c r="H311" s="13">
        <f t="shared" si="99"/>
        <v>91</v>
      </c>
    </row>
    <row r="312" spans="1:8" s="4" customFormat="1" ht="15.6" x14ac:dyDescent="0.3">
      <c r="A312" s="29"/>
      <c r="B312" s="34"/>
      <c r="C312" s="12"/>
      <c r="D312" s="9" t="s">
        <v>23</v>
      </c>
      <c r="E312" s="82" t="s">
        <v>22</v>
      </c>
      <c r="F312" s="13">
        <v>91</v>
      </c>
      <c r="G312" s="13">
        <v>91</v>
      </c>
      <c r="H312" s="13">
        <v>91</v>
      </c>
    </row>
    <row r="313" spans="1:8" s="4" customFormat="1" ht="15.6" x14ac:dyDescent="0.25">
      <c r="A313" s="29"/>
      <c r="B313" s="12">
        <v>1000</v>
      </c>
      <c r="C313" s="12"/>
      <c r="D313" s="9"/>
      <c r="E313" s="82" t="s">
        <v>106</v>
      </c>
      <c r="F313" s="41">
        <f>F314+F322</f>
        <v>9125.5</v>
      </c>
      <c r="G313" s="41">
        <f t="shared" ref="G313:H313" si="100">G314+G322</f>
        <v>8692</v>
      </c>
      <c r="H313" s="41">
        <f t="shared" si="100"/>
        <v>8600.2999999999993</v>
      </c>
    </row>
    <row r="314" spans="1:8" s="4" customFormat="1" ht="15.6" x14ac:dyDescent="0.25">
      <c r="A314" s="29"/>
      <c r="B314" s="12">
        <v>1003</v>
      </c>
      <c r="C314" s="12"/>
      <c r="D314" s="9"/>
      <c r="E314" s="82" t="s">
        <v>120</v>
      </c>
      <c r="F314" s="41">
        <f>F315</f>
        <v>8003.8</v>
      </c>
      <c r="G314" s="41">
        <f t="shared" ref="G314:H315" si="101">G315</f>
        <v>7682</v>
      </c>
      <c r="H314" s="41">
        <f t="shared" si="101"/>
        <v>7699.3</v>
      </c>
    </row>
    <row r="315" spans="1:8" s="4" customFormat="1" ht="34.5" customHeight="1" x14ac:dyDescent="0.3">
      <c r="A315" s="29"/>
      <c r="B315" s="12"/>
      <c r="C315" s="16" t="s">
        <v>64</v>
      </c>
      <c r="D315" s="27"/>
      <c r="E315" s="81" t="s">
        <v>603</v>
      </c>
      <c r="F315" s="8">
        <f>F316</f>
        <v>8003.8</v>
      </c>
      <c r="G315" s="8">
        <f t="shared" si="101"/>
        <v>7682</v>
      </c>
      <c r="H315" s="8">
        <f t="shared" si="101"/>
        <v>7699.3</v>
      </c>
    </row>
    <row r="316" spans="1:8" s="4" customFormat="1" ht="15.6" x14ac:dyDescent="0.3">
      <c r="A316" s="29"/>
      <c r="B316" s="34"/>
      <c r="C316" s="14" t="s">
        <v>60</v>
      </c>
      <c r="D316" s="12"/>
      <c r="E316" s="82" t="s">
        <v>373</v>
      </c>
      <c r="F316" s="13">
        <f t="shared" ref="F316:H318" si="102">F317</f>
        <v>8003.8</v>
      </c>
      <c r="G316" s="13">
        <f t="shared" si="102"/>
        <v>7682</v>
      </c>
      <c r="H316" s="13">
        <f t="shared" si="102"/>
        <v>7699.3</v>
      </c>
    </row>
    <row r="317" spans="1:8" s="4" customFormat="1" ht="41.4" x14ac:dyDescent="0.3">
      <c r="A317" s="29"/>
      <c r="B317" s="34"/>
      <c r="C317" s="14" t="s">
        <v>386</v>
      </c>
      <c r="D317" s="9"/>
      <c r="E317" s="82" t="s">
        <v>604</v>
      </c>
      <c r="F317" s="13">
        <f>F318+F320</f>
        <v>8003.8</v>
      </c>
      <c r="G317" s="13">
        <f t="shared" ref="G317:H317" si="103">G318+G320</f>
        <v>7682</v>
      </c>
      <c r="H317" s="13">
        <f t="shared" si="103"/>
        <v>7699.3</v>
      </c>
    </row>
    <row r="318" spans="1:8" s="4" customFormat="1" ht="15.6" x14ac:dyDescent="0.3">
      <c r="A318" s="29"/>
      <c r="B318" s="34"/>
      <c r="C318" s="14" t="s">
        <v>387</v>
      </c>
      <c r="D318" s="9"/>
      <c r="E318" s="82" t="s">
        <v>140</v>
      </c>
      <c r="F318" s="13">
        <f t="shared" si="102"/>
        <v>2096.1999999999998</v>
      </c>
      <c r="G318" s="13">
        <f t="shared" si="102"/>
        <v>1774.4</v>
      </c>
      <c r="H318" s="13">
        <f t="shared" si="102"/>
        <v>1791.7</v>
      </c>
    </row>
    <row r="319" spans="1:8" s="4" customFormat="1" ht="29.25" customHeight="1" x14ac:dyDescent="0.3">
      <c r="A319" s="29"/>
      <c r="B319" s="34"/>
      <c r="C319" s="12"/>
      <c r="D319" s="9" t="s">
        <v>23</v>
      </c>
      <c r="E319" s="82" t="s">
        <v>22</v>
      </c>
      <c r="F319" s="13">
        <v>2096.1999999999998</v>
      </c>
      <c r="G319" s="13">
        <v>1774.4</v>
      </c>
      <c r="H319" s="13">
        <v>1791.7</v>
      </c>
    </row>
    <row r="320" spans="1:8" s="4" customFormat="1" ht="55.2" x14ac:dyDescent="0.3">
      <c r="A320" s="29"/>
      <c r="B320" s="33"/>
      <c r="C320" s="14" t="s">
        <v>388</v>
      </c>
      <c r="D320" s="24"/>
      <c r="E320" s="19" t="s">
        <v>52</v>
      </c>
      <c r="F320" s="13">
        <f t="shared" ref="F320:H320" si="104">F321</f>
        <v>5907.6</v>
      </c>
      <c r="G320" s="13">
        <f t="shared" si="104"/>
        <v>5907.6</v>
      </c>
      <c r="H320" s="13">
        <f t="shared" si="104"/>
        <v>5907.6</v>
      </c>
    </row>
    <row r="321" spans="1:8" s="4" customFormat="1" ht="15.6" x14ac:dyDescent="0.3">
      <c r="A321" s="29"/>
      <c r="B321" s="34"/>
      <c r="C321" s="12"/>
      <c r="D321" s="9" t="s">
        <v>23</v>
      </c>
      <c r="E321" s="82" t="s">
        <v>22</v>
      </c>
      <c r="F321" s="13">
        <v>5907.6</v>
      </c>
      <c r="G321" s="13">
        <v>5907.6</v>
      </c>
      <c r="H321" s="13">
        <v>5907.6</v>
      </c>
    </row>
    <row r="322" spans="1:8" s="4" customFormat="1" ht="15.6" x14ac:dyDescent="0.25">
      <c r="A322" s="29"/>
      <c r="B322" s="12">
        <v>1004</v>
      </c>
      <c r="C322" s="12"/>
      <c r="D322" s="9"/>
      <c r="E322" s="82" t="s">
        <v>125</v>
      </c>
      <c r="F322" s="41">
        <f t="shared" ref="F322:H326" si="105">F323</f>
        <v>1121.7</v>
      </c>
      <c r="G322" s="41">
        <f t="shared" si="105"/>
        <v>1010</v>
      </c>
      <c r="H322" s="41">
        <f t="shared" si="105"/>
        <v>901</v>
      </c>
    </row>
    <row r="323" spans="1:8" s="4" customFormat="1" ht="36" customHeight="1" x14ac:dyDescent="0.3">
      <c r="A323" s="29"/>
      <c r="B323" s="12"/>
      <c r="C323" s="16" t="s">
        <v>64</v>
      </c>
      <c r="D323" s="27"/>
      <c r="E323" s="81" t="s">
        <v>603</v>
      </c>
      <c r="F323" s="8">
        <f t="shared" si="105"/>
        <v>1121.7</v>
      </c>
      <c r="G323" s="8">
        <f t="shared" si="105"/>
        <v>1010</v>
      </c>
      <c r="H323" s="8">
        <f t="shared" si="105"/>
        <v>901</v>
      </c>
    </row>
    <row r="324" spans="1:8" s="4" customFormat="1" ht="17.25" customHeight="1" x14ac:dyDescent="0.3">
      <c r="A324" s="29"/>
      <c r="B324" s="33"/>
      <c r="C324" s="14" t="s">
        <v>60</v>
      </c>
      <c r="D324" s="12"/>
      <c r="E324" s="82" t="s">
        <v>373</v>
      </c>
      <c r="F324" s="22">
        <f t="shared" si="105"/>
        <v>1121.7</v>
      </c>
      <c r="G324" s="22">
        <f t="shared" si="105"/>
        <v>1010</v>
      </c>
      <c r="H324" s="22">
        <f t="shared" si="105"/>
        <v>901</v>
      </c>
    </row>
    <row r="325" spans="1:8" s="4" customFormat="1" ht="41.4" x14ac:dyDescent="0.3">
      <c r="A325" s="29"/>
      <c r="B325" s="34"/>
      <c r="C325" s="14" t="s">
        <v>386</v>
      </c>
      <c r="D325" s="9"/>
      <c r="E325" s="82" t="s">
        <v>604</v>
      </c>
      <c r="F325" s="13">
        <f t="shared" si="105"/>
        <v>1121.7</v>
      </c>
      <c r="G325" s="13">
        <f t="shared" si="105"/>
        <v>1010</v>
      </c>
      <c r="H325" s="13">
        <f t="shared" si="105"/>
        <v>901</v>
      </c>
    </row>
    <row r="326" spans="1:8" s="4" customFormat="1" ht="15.75" customHeight="1" x14ac:dyDescent="0.3">
      <c r="A326" s="29"/>
      <c r="B326" s="34"/>
      <c r="C326" s="14" t="s">
        <v>387</v>
      </c>
      <c r="D326" s="9"/>
      <c r="E326" s="82" t="s">
        <v>140</v>
      </c>
      <c r="F326" s="13">
        <f>F327</f>
        <v>1121.7</v>
      </c>
      <c r="G326" s="13">
        <f t="shared" si="105"/>
        <v>1010</v>
      </c>
      <c r="H326" s="13">
        <f t="shared" si="105"/>
        <v>901</v>
      </c>
    </row>
    <row r="327" spans="1:8" s="4" customFormat="1" ht="15.6" x14ac:dyDescent="0.3">
      <c r="A327" s="29"/>
      <c r="B327" s="34"/>
      <c r="C327" s="12"/>
      <c r="D327" s="9" t="s">
        <v>23</v>
      </c>
      <c r="E327" s="82" t="s">
        <v>22</v>
      </c>
      <c r="F327" s="13">
        <v>1121.7</v>
      </c>
      <c r="G327" s="13">
        <v>1010</v>
      </c>
      <c r="H327" s="13">
        <v>901</v>
      </c>
    </row>
    <row r="328" spans="1:8" s="4" customFormat="1" ht="16.5" customHeight="1" x14ac:dyDescent="0.25">
      <c r="A328" s="28"/>
      <c r="B328" s="12">
        <v>1100</v>
      </c>
      <c r="C328" s="10"/>
      <c r="D328" s="10"/>
      <c r="E328" s="18" t="s">
        <v>108</v>
      </c>
      <c r="F328" s="42">
        <f t="shared" ref="F328:F333" si="106">F329</f>
        <v>103.5</v>
      </c>
      <c r="G328" s="42">
        <f t="shared" ref="G328:H328" si="107">G329</f>
        <v>103.5</v>
      </c>
      <c r="H328" s="42">
        <f t="shared" si="107"/>
        <v>103.5</v>
      </c>
    </row>
    <row r="329" spans="1:8" s="4" customFormat="1" ht="16.5" customHeight="1" x14ac:dyDescent="0.25">
      <c r="A329" s="28"/>
      <c r="B329" s="12">
        <v>1101</v>
      </c>
      <c r="C329" s="10"/>
      <c r="D329" s="10"/>
      <c r="E329" s="18" t="s">
        <v>109</v>
      </c>
      <c r="F329" s="42">
        <f t="shared" si="106"/>
        <v>103.5</v>
      </c>
      <c r="G329" s="42">
        <f t="shared" ref="G329:H333" si="108">G330</f>
        <v>103.5</v>
      </c>
      <c r="H329" s="42">
        <f t="shared" si="108"/>
        <v>103.5</v>
      </c>
    </row>
    <row r="330" spans="1:8" s="4" customFormat="1" ht="27.75" customHeight="1" x14ac:dyDescent="0.3">
      <c r="A330" s="28"/>
      <c r="B330" s="12"/>
      <c r="C330" s="16" t="s">
        <v>49</v>
      </c>
      <c r="D330" s="27"/>
      <c r="E330" s="74" t="s">
        <v>648</v>
      </c>
      <c r="F330" s="8">
        <f t="shared" si="106"/>
        <v>103.5</v>
      </c>
      <c r="G330" s="8">
        <f t="shared" si="108"/>
        <v>103.5</v>
      </c>
      <c r="H330" s="8">
        <f t="shared" si="108"/>
        <v>103.5</v>
      </c>
    </row>
    <row r="331" spans="1:8" s="4" customFormat="1" ht="16.5" customHeight="1" x14ac:dyDescent="0.25">
      <c r="A331" s="28"/>
      <c r="B331" s="12"/>
      <c r="C331" s="14" t="s">
        <v>430</v>
      </c>
      <c r="D331" s="12"/>
      <c r="E331" s="82" t="s">
        <v>373</v>
      </c>
      <c r="F331" s="42">
        <f t="shared" si="106"/>
        <v>103.5</v>
      </c>
      <c r="G331" s="42">
        <f t="shared" si="108"/>
        <v>103.5</v>
      </c>
      <c r="H331" s="42">
        <f t="shared" si="108"/>
        <v>103.5</v>
      </c>
    </row>
    <row r="332" spans="1:8" s="4" customFormat="1" ht="29.25" customHeight="1" x14ac:dyDescent="0.3">
      <c r="A332" s="28"/>
      <c r="B332" s="12"/>
      <c r="C332" s="14" t="s">
        <v>431</v>
      </c>
      <c r="D332" s="14"/>
      <c r="E332" s="19" t="s">
        <v>649</v>
      </c>
      <c r="F332" s="8">
        <f t="shared" si="106"/>
        <v>103.5</v>
      </c>
      <c r="G332" s="8">
        <f t="shared" si="108"/>
        <v>103.5</v>
      </c>
      <c r="H332" s="8">
        <f t="shared" si="108"/>
        <v>103.5</v>
      </c>
    </row>
    <row r="333" spans="1:8" s="4" customFormat="1" ht="15" customHeight="1" x14ac:dyDescent="0.25">
      <c r="A333" s="28"/>
      <c r="B333" s="12"/>
      <c r="C333" s="14" t="s">
        <v>432</v>
      </c>
      <c r="D333" s="9"/>
      <c r="E333" s="19" t="s">
        <v>663</v>
      </c>
      <c r="F333" s="42">
        <f t="shared" si="106"/>
        <v>103.5</v>
      </c>
      <c r="G333" s="42">
        <f t="shared" si="108"/>
        <v>103.5</v>
      </c>
      <c r="H333" s="42">
        <f t="shared" si="108"/>
        <v>103.5</v>
      </c>
    </row>
    <row r="334" spans="1:8" s="4" customFormat="1" ht="29.25" customHeight="1" x14ac:dyDescent="0.3">
      <c r="A334" s="28"/>
      <c r="B334" s="12"/>
      <c r="C334" s="9"/>
      <c r="D334" s="9" t="s">
        <v>23</v>
      </c>
      <c r="E334" s="82" t="s">
        <v>22</v>
      </c>
      <c r="F334" s="8">
        <v>103.5</v>
      </c>
      <c r="G334" s="8">
        <v>103.5</v>
      </c>
      <c r="H334" s="8">
        <v>103.5</v>
      </c>
    </row>
    <row r="335" spans="1:8" s="4" customFormat="1" ht="31.5" customHeight="1" x14ac:dyDescent="0.3">
      <c r="A335" s="43">
        <v>904</v>
      </c>
      <c r="B335" s="34"/>
      <c r="C335" s="10"/>
      <c r="D335" s="9"/>
      <c r="E335" s="7" t="s">
        <v>686</v>
      </c>
      <c r="F335" s="21">
        <f>F343+F371+F420+F429+F336</f>
        <v>181885.4</v>
      </c>
      <c r="G335" s="21">
        <f>G343+G371+G420+G429+G336</f>
        <v>172611.20000000001</v>
      </c>
      <c r="H335" s="21">
        <f>H343+H371+H420+H429+H336</f>
        <v>172661.2</v>
      </c>
    </row>
    <row r="336" spans="1:8" s="4" customFormat="1" ht="16.5" customHeight="1" x14ac:dyDescent="0.25">
      <c r="A336" s="28"/>
      <c r="B336" s="17" t="s">
        <v>71</v>
      </c>
      <c r="C336" s="12"/>
      <c r="D336" s="9"/>
      <c r="E336" s="18" t="s">
        <v>72</v>
      </c>
      <c r="F336" s="42">
        <f t="shared" ref="F336:H341" si="109">F337</f>
        <v>191.5</v>
      </c>
      <c r="G336" s="42">
        <f t="shared" si="109"/>
        <v>191.5</v>
      </c>
      <c r="H336" s="42">
        <f t="shared" si="109"/>
        <v>191.5</v>
      </c>
    </row>
    <row r="337" spans="1:8" s="4" customFormat="1" ht="16.5" customHeight="1" x14ac:dyDescent="0.25">
      <c r="A337" s="28"/>
      <c r="B337" s="20" t="s">
        <v>79</v>
      </c>
      <c r="C337" s="30"/>
      <c r="D337" s="30"/>
      <c r="E337" s="18" t="s">
        <v>80</v>
      </c>
      <c r="F337" s="42">
        <f t="shared" si="109"/>
        <v>191.5</v>
      </c>
      <c r="G337" s="42">
        <f t="shared" si="109"/>
        <v>191.5</v>
      </c>
      <c r="H337" s="42">
        <f t="shared" si="109"/>
        <v>191.5</v>
      </c>
    </row>
    <row r="338" spans="1:8" s="4" customFormat="1" ht="29.25" customHeight="1" x14ac:dyDescent="0.3">
      <c r="A338" s="29"/>
      <c r="B338" s="34"/>
      <c r="C338" s="16" t="s">
        <v>29</v>
      </c>
      <c r="D338" s="12"/>
      <c r="E338" s="75" t="s">
        <v>634</v>
      </c>
      <c r="F338" s="8">
        <f t="shared" si="109"/>
        <v>191.5</v>
      </c>
      <c r="G338" s="8">
        <f t="shared" si="109"/>
        <v>191.5</v>
      </c>
      <c r="H338" s="8">
        <f t="shared" si="109"/>
        <v>191.5</v>
      </c>
    </row>
    <row r="339" spans="1:8" s="4" customFormat="1" ht="19.5" customHeight="1" x14ac:dyDescent="0.3">
      <c r="A339" s="29"/>
      <c r="B339" s="34"/>
      <c r="C339" s="14" t="s">
        <v>166</v>
      </c>
      <c r="D339" s="12"/>
      <c r="E339" s="82" t="s">
        <v>373</v>
      </c>
      <c r="F339" s="13">
        <f t="shared" si="109"/>
        <v>191.5</v>
      </c>
      <c r="G339" s="13">
        <f t="shared" si="109"/>
        <v>191.5</v>
      </c>
      <c r="H339" s="13">
        <f t="shared" si="109"/>
        <v>191.5</v>
      </c>
    </row>
    <row r="340" spans="1:8" s="4" customFormat="1" ht="18.75" customHeight="1" x14ac:dyDescent="0.3">
      <c r="A340" s="29"/>
      <c r="B340" s="34"/>
      <c r="C340" s="14" t="s">
        <v>554</v>
      </c>
      <c r="D340" s="9"/>
      <c r="E340" s="82" t="s">
        <v>553</v>
      </c>
      <c r="F340" s="13">
        <f t="shared" si="109"/>
        <v>191.5</v>
      </c>
      <c r="G340" s="13">
        <f t="shared" si="109"/>
        <v>191.5</v>
      </c>
      <c r="H340" s="13">
        <f t="shared" si="109"/>
        <v>191.5</v>
      </c>
    </row>
    <row r="341" spans="1:8" s="4" customFormat="1" ht="34.5" customHeight="1" x14ac:dyDescent="0.3">
      <c r="A341" s="29"/>
      <c r="B341" s="34"/>
      <c r="C341" s="14" t="s">
        <v>555</v>
      </c>
      <c r="D341" s="12"/>
      <c r="E341" s="19" t="s">
        <v>636</v>
      </c>
      <c r="F341" s="13">
        <f t="shared" si="109"/>
        <v>191.5</v>
      </c>
      <c r="G341" s="13">
        <f t="shared" si="109"/>
        <v>191.5</v>
      </c>
      <c r="H341" s="13">
        <f t="shared" si="109"/>
        <v>191.5</v>
      </c>
    </row>
    <row r="342" spans="1:8" s="4" customFormat="1" ht="35.25" customHeight="1" x14ac:dyDescent="0.3">
      <c r="A342" s="29"/>
      <c r="B342" s="34"/>
      <c r="C342" s="12"/>
      <c r="D342" s="100" t="s">
        <v>23</v>
      </c>
      <c r="E342" s="101" t="s">
        <v>22</v>
      </c>
      <c r="F342" s="11">
        <v>191.5</v>
      </c>
      <c r="G342" s="11">
        <v>191.5</v>
      </c>
      <c r="H342" s="11">
        <v>191.5</v>
      </c>
    </row>
    <row r="343" spans="1:8" s="4" customFormat="1" ht="16.5" customHeight="1" x14ac:dyDescent="0.25">
      <c r="A343" s="28"/>
      <c r="B343" s="17" t="s">
        <v>102</v>
      </c>
      <c r="C343" s="10"/>
      <c r="D343" s="10"/>
      <c r="E343" s="18" t="s">
        <v>103</v>
      </c>
      <c r="F343" s="42">
        <f>F344+F357+F365</f>
        <v>22760.800000000003</v>
      </c>
      <c r="G343" s="42">
        <f t="shared" ref="G343:H343" si="110">G344+G357+G365</f>
        <v>22258</v>
      </c>
      <c r="H343" s="42">
        <f t="shared" si="110"/>
        <v>22258</v>
      </c>
    </row>
    <row r="344" spans="1:8" s="4" customFormat="1" ht="16.5" customHeight="1" x14ac:dyDescent="0.25">
      <c r="A344" s="28"/>
      <c r="B344" s="17" t="s">
        <v>136</v>
      </c>
      <c r="C344" s="10"/>
      <c r="D344" s="10"/>
      <c r="E344" s="18" t="s">
        <v>137</v>
      </c>
      <c r="F344" s="42">
        <f t="shared" ref="F344:H350" si="111">F345</f>
        <v>19540.300000000003</v>
      </c>
      <c r="G344" s="42">
        <f t="shared" si="111"/>
        <v>18979.900000000001</v>
      </c>
      <c r="H344" s="42">
        <f t="shared" si="111"/>
        <v>18979.900000000001</v>
      </c>
    </row>
    <row r="345" spans="1:8" s="4" customFormat="1" ht="28.5" customHeight="1" x14ac:dyDescent="0.3">
      <c r="A345" s="29"/>
      <c r="B345" s="34"/>
      <c r="C345" s="16" t="s">
        <v>55</v>
      </c>
      <c r="D345" s="12"/>
      <c r="E345" s="81" t="s">
        <v>605</v>
      </c>
      <c r="F345" s="13">
        <f>F346+F350+F354</f>
        <v>19540.300000000003</v>
      </c>
      <c r="G345" s="13">
        <f t="shared" ref="G345:H345" si="112">G346+G350+G354</f>
        <v>18979.900000000001</v>
      </c>
      <c r="H345" s="13">
        <f t="shared" si="112"/>
        <v>18979.900000000001</v>
      </c>
    </row>
    <row r="346" spans="1:8" s="4" customFormat="1" ht="18" customHeight="1" x14ac:dyDescent="0.3">
      <c r="A346" s="29"/>
      <c r="B346" s="34"/>
      <c r="C346" s="14" t="s">
        <v>53</v>
      </c>
      <c r="D346" s="12"/>
      <c r="E346" s="73" t="s">
        <v>363</v>
      </c>
      <c r="F346" s="13">
        <f>F347</f>
        <v>1204.7</v>
      </c>
      <c r="G346" s="13">
        <f t="shared" ref="G346:H346" si="113">G347</f>
        <v>0</v>
      </c>
      <c r="H346" s="13">
        <f t="shared" si="113"/>
        <v>0</v>
      </c>
    </row>
    <row r="347" spans="1:8" s="4" customFormat="1" ht="18" customHeight="1" x14ac:dyDescent="0.3">
      <c r="A347" s="29"/>
      <c r="B347" s="34"/>
      <c r="C347" s="14" t="s">
        <v>400</v>
      </c>
      <c r="D347" s="12"/>
      <c r="E347" s="82" t="s">
        <v>370</v>
      </c>
      <c r="F347" s="13">
        <f>F348</f>
        <v>1204.7</v>
      </c>
      <c r="G347" s="13">
        <f t="shared" ref="G347:H347" si="114">G348</f>
        <v>0</v>
      </c>
      <c r="H347" s="13">
        <f t="shared" si="114"/>
        <v>0</v>
      </c>
    </row>
    <row r="348" spans="1:8" s="4" customFormat="1" ht="18" customHeight="1" x14ac:dyDescent="0.3">
      <c r="A348" s="29"/>
      <c r="B348" s="34"/>
      <c r="C348" s="14" t="s">
        <v>401</v>
      </c>
      <c r="D348" s="12"/>
      <c r="E348" s="82" t="s">
        <v>402</v>
      </c>
      <c r="F348" s="13">
        <f>F349</f>
        <v>1204.7</v>
      </c>
      <c r="G348" s="13">
        <f t="shared" ref="G348:H348" si="115">G349</f>
        <v>0</v>
      </c>
      <c r="H348" s="13">
        <f t="shared" si="115"/>
        <v>0</v>
      </c>
    </row>
    <row r="349" spans="1:8" s="4" customFormat="1" ht="32.25" customHeight="1" x14ac:dyDescent="0.3">
      <c r="A349" s="29"/>
      <c r="B349" s="34"/>
      <c r="C349" s="16"/>
      <c r="D349" s="12">
        <v>600</v>
      </c>
      <c r="E349" s="82" t="s">
        <v>22</v>
      </c>
      <c r="F349" s="13">
        <v>1204.7</v>
      </c>
      <c r="G349" s="13">
        <v>0</v>
      </c>
      <c r="H349" s="13">
        <v>0</v>
      </c>
    </row>
    <row r="350" spans="1:8" s="4" customFormat="1" ht="16.5" customHeight="1" x14ac:dyDescent="0.3">
      <c r="A350" s="29"/>
      <c r="B350" s="34"/>
      <c r="C350" s="14" t="s">
        <v>51</v>
      </c>
      <c r="D350" s="12"/>
      <c r="E350" s="82" t="s">
        <v>373</v>
      </c>
      <c r="F350" s="22">
        <f>F351</f>
        <v>18011.2</v>
      </c>
      <c r="G350" s="22">
        <f t="shared" si="111"/>
        <v>18979.900000000001</v>
      </c>
      <c r="H350" s="22">
        <f t="shared" si="111"/>
        <v>18979.900000000001</v>
      </c>
    </row>
    <row r="351" spans="1:8" s="4" customFormat="1" ht="30" customHeight="1" x14ac:dyDescent="0.3">
      <c r="A351" s="29"/>
      <c r="B351" s="34"/>
      <c r="C351" s="14" t="s">
        <v>413</v>
      </c>
      <c r="D351" s="9"/>
      <c r="E351" s="19" t="s">
        <v>606</v>
      </c>
      <c r="F351" s="22">
        <f t="shared" ref="F351:H352" si="116">F352</f>
        <v>18011.2</v>
      </c>
      <c r="G351" s="22">
        <f t="shared" si="116"/>
        <v>18979.900000000001</v>
      </c>
      <c r="H351" s="22">
        <f t="shared" si="116"/>
        <v>18979.900000000001</v>
      </c>
    </row>
    <row r="352" spans="1:8" s="4" customFormat="1" ht="27.6" x14ac:dyDescent="0.3">
      <c r="A352" s="29"/>
      <c r="B352" s="34"/>
      <c r="C352" s="14" t="s">
        <v>414</v>
      </c>
      <c r="D352" s="9"/>
      <c r="E352" s="19" t="s">
        <v>6</v>
      </c>
      <c r="F352" s="22">
        <f t="shared" si="116"/>
        <v>18011.2</v>
      </c>
      <c r="G352" s="22">
        <f t="shared" si="116"/>
        <v>18979.900000000001</v>
      </c>
      <c r="H352" s="22">
        <f t="shared" si="116"/>
        <v>18979.900000000001</v>
      </c>
    </row>
    <row r="353" spans="1:8" s="4" customFormat="1" ht="15.6" x14ac:dyDescent="0.3">
      <c r="A353" s="29"/>
      <c r="B353" s="39"/>
      <c r="C353" s="12"/>
      <c r="D353" s="9" t="s">
        <v>23</v>
      </c>
      <c r="E353" s="82" t="s">
        <v>22</v>
      </c>
      <c r="F353" s="13">
        <v>18011.2</v>
      </c>
      <c r="G353" s="13">
        <v>18979.900000000001</v>
      </c>
      <c r="H353" s="13">
        <v>18979.900000000001</v>
      </c>
    </row>
    <row r="354" spans="1:8" s="4" customFormat="1" ht="33.75" customHeight="1" x14ac:dyDescent="0.3">
      <c r="A354" s="29"/>
      <c r="B354" s="39"/>
      <c r="C354" s="12" t="s">
        <v>460</v>
      </c>
      <c r="D354" s="9"/>
      <c r="E354" s="82" t="s">
        <v>608</v>
      </c>
      <c r="F354" s="13">
        <f>F355</f>
        <v>324.39999999999998</v>
      </c>
      <c r="G354" s="13">
        <f t="shared" ref="G354:H354" si="117">G355</f>
        <v>0</v>
      </c>
      <c r="H354" s="13">
        <f t="shared" si="117"/>
        <v>0</v>
      </c>
    </row>
    <row r="355" spans="1:8" s="4" customFormat="1" ht="27.6" x14ac:dyDescent="0.3">
      <c r="A355" s="29"/>
      <c r="B355" s="39"/>
      <c r="C355" s="12" t="s">
        <v>461</v>
      </c>
      <c r="D355" s="9"/>
      <c r="E355" s="82" t="s">
        <v>6</v>
      </c>
      <c r="F355" s="13">
        <f>F356</f>
        <v>324.39999999999998</v>
      </c>
      <c r="G355" s="13">
        <f t="shared" ref="G355:H355" si="118">G356</f>
        <v>0</v>
      </c>
      <c r="H355" s="13">
        <f t="shared" si="118"/>
        <v>0</v>
      </c>
    </row>
    <row r="356" spans="1:8" s="4" customFormat="1" ht="15.6" x14ac:dyDescent="0.3">
      <c r="A356" s="29"/>
      <c r="B356" s="39"/>
      <c r="C356" s="14"/>
      <c r="D356" s="9" t="s">
        <v>23</v>
      </c>
      <c r="E356" s="82" t="s">
        <v>22</v>
      </c>
      <c r="F356" s="13">
        <v>324.39999999999998</v>
      </c>
      <c r="G356" s="13">
        <v>0</v>
      </c>
      <c r="H356" s="13">
        <v>0</v>
      </c>
    </row>
    <row r="357" spans="1:8" s="4" customFormat="1" ht="16.5" customHeight="1" x14ac:dyDescent="0.25">
      <c r="A357" s="28"/>
      <c r="B357" s="17" t="s">
        <v>112</v>
      </c>
      <c r="C357" s="10"/>
      <c r="D357" s="10"/>
      <c r="E357" s="18" t="s">
        <v>113</v>
      </c>
      <c r="F357" s="42">
        <f>F360</f>
        <v>229</v>
      </c>
      <c r="G357" s="42">
        <f t="shared" ref="G357:H357" si="119">G360</f>
        <v>229</v>
      </c>
      <c r="H357" s="42">
        <f t="shared" si="119"/>
        <v>229</v>
      </c>
    </row>
    <row r="358" spans="1:8" s="4" customFormat="1" ht="28.5" customHeight="1" x14ac:dyDescent="0.3">
      <c r="A358" s="29"/>
      <c r="B358" s="34"/>
      <c r="C358" s="16" t="s">
        <v>55</v>
      </c>
      <c r="D358" s="12"/>
      <c r="E358" s="81" t="s">
        <v>605</v>
      </c>
      <c r="F358" s="13">
        <f t="shared" ref="F358:H359" si="120">F359</f>
        <v>229</v>
      </c>
      <c r="G358" s="13">
        <f t="shared" si="120"/>
        <v>229</v>
      </c>
      <c r="H358" s="13">
        <f t="shared" si="120"/>
        <v>229</v>
      </c>
    </row>
    <row r="359" spans="1:8" s="4" customFormat="1" ht="15.6" x14ac:dyDescent="0.3">
      <c r="A359" s="29"/>
      <c r="B359" s="34"/>
      <c r="C359" s="14" t="s">
        <v>51</v>
      </c>
      <c r="D359" s="12"/>
      <c r="E359" s="82" t="s">
        <v>373</v>
      </c>
      <c r="F359" s="22">
        <f t="shared" si="120"/>
        <v>229</v>
      </c>
      <c r="G359" s="22">
        <f t="shared" si="120"/>
        <v>229</v>
      </c>
      <c r="H359" s="22">
        <f t="shared" si="120"/>
        <v>229</v>
      </c>
    </row>
    <row r="360" spans="1:8" s="4" customFormat="1" ht="15.6" x14ac:dyDescent="0.3">
      <c r="A360" s="29"/>
      <c r="B360" s="34"/>
      <c r="C360" s="12" t="s">
        <v>418</v>
      </c>
      <c r="D360" s="9"/>
      <c r="E360" s="82" t="s">
        <v>419</v>
      </c>
      <c r="F360" s="22">
        <f>F363+F361</f>
        <v>229</v>
      </c>
      <c r="G360" s="22">
        <f t="shared" ref="G360:H360" si="121">G363+G361</f>
        <v>229</v>
      </c>
      <c r="H360" s="22">
        <f t="shared" si="121"/>
        <v>229</v>
      </c>
    </row>
    <row r="361" spans="1:8" s="4" customFormat="1" ht="29.4" customHeight="1" x14ac:dyDescent="0.3">
      <c r="A361" s="29"/>
      <c r="B361" s="34"/>
      <c r="C361" s="14" t="s">
        <v>421</v>
      </c>
      <c r="D361" s="12"/>
      <c r="E361" s="19" t="s">
        <v>6</v>
      </c>
      <c r="F361" s="22">
        <f>F362</f>
        <v>39</v>
      </c>
      <c r="G361" s="22">
        <f>G362</f>
        <v>39</v>
      </c>
      <c r="H361" s="22">
        <f>H362</f>
        <v>39</v>
      </c>
    </row>
    <row r="362" spans="1:8" s="4" customFormat="1" ht="33" customHeight="1" x14ac:dyDescent="0.3">
      <c r="A362" s="29"/>
      <c r="B362" s="34"/>
      <c r="C362" s="23"/>
      <c r="D362" s="9" t="s">
        <v>23</v>
      </c>
      <c r="E362" s="82" t="s">
        <v>22</v>
      </c>
      <c r="F362" s="11">
        <v>39</v>
      </c>
      <c r="G362" s="22">
        <v>39</v>
      </c>
      <c r="H362" s="22">
        <v>39</v>
      </c>
    </row>
    <row r="363" spans="1:8" s="4" customFormat="1" ht="18" customHeight="1" x14ac:dyDescent="0.3">
      <c r="A363" s="29"/>
      <c r="B363" s="34"/>
      <c r="C363" s="12" t="s">
        <v>420</v>
      </c>
      <c r="D363" s="9"/>
      <c r="E363" s="19" t="s">
        <v>663</v>
      </c>
      <c r="F363" s="22">
        <f>F364</f>
        <v>190</v>
      </c>
      <c r="G363" s="22">
        <f>G364</f>
        <v>190</v>
      </c>
      <c r="H363" s="22">
        <f>H364</f>
        <v>190</v>
      </c>
    </row>
    <row r="364" spans="1:8" s="4" customFormat="1" ht="18" customHeight="1" x14ac:dyDescent="0.3">
      <c r="A364" s="29"/>
      <c r="B364" s="34"/>
      <c r="C364" s="12"/>
      <c r="D364" s="9" t="s">
        <v>3</v>
      </c>
      <c r="E364" s="82" t="s">
        <v>146</v>
      </c>
      <c r="F364" s="22">
        <v>190</v>
      </c>
      <c r="G364" s="22">
        <v>190</v>
      </c>
      <c r="H364" s="22">
        <v>190</v>
      </c>
    </row>
    <row r="365" spans="1:8" s="4" customFormat="1" ht="18" customHeight="1" x14ac:dyDescent="0.3">
      <c r="A365" s="29"/>
      <c r="B365" s="17" t="s">
        <v>123</v>
      </c>
      <c r="C365" s="12"/>
      <c r="D365" s="9"/>
      <c r="E365" s="18" t="s">
        <v>124</v>
      </c>
      <c r="F365" s="22">
        <f>F366</f>
        <v>2991.5</v>
      </c>
      <c r="G365" s="22">
        <f t="shared" ref="G365:H365" si="122">G366</f>
        <v>3049.1</v>
      </c>
      <c r="H365" s="22">
        <f t="shared" si="122"/>
        <v>3049.1</v>
      </c>
    </row>
    <row r="366" spans="1:8" s="4" customFormat="1" ht="28.5" customHeight="1" x14ac:dyDescent="0.3">
      <c r="A366" s="29"/>
      <c r="B366" s="17"/>
      <c r="C366" s="16" t="s">
        <v>49</v>
      </c>
      <c r="D366" s="27"/>
      <c r="E366" s="74" t="s">
        <v>648</v>
      </c>
      <c r="F366" s="22">
        <f>F367</f>
        <v>2991.5</v>
      </c>
      <c r="G366" s="22">
        <f t="shared" ref="G366:H366" si="123">G367</f>
        <v>3049.1</v>
      </c>
      <c r="H366" s="22">
        <f t="shared" si="123"/>
        <v>3049.1</v>
      </c>
    </row>
    <row r="367" spans="1:8" s="4" customFormat="1" ht="18" customHeight="1" x14ac:dyDescent="0.3">
      <c r="A367" s="29"/>
      <c r="B367" s="17"/>
      <c r="C367" s="14" t="s">
        <v>430</v>
      </c>
      <c r="D367" s="12"/>
      <c r="E367" s="82" t="s">
        <v>373</v>
      </c>
      <c r="F367" s="22">
        <f>F368</f>
        <v>2991.5</v>
      </c>
      <c r="G367" s="22">
        <f t="shared" ref="G367:H367" si="124">G368</f>
        <v>3049.1</v>
      </c>
      <c r="H367" s="22">
        <f t="shared" si="124"/>
        <v>3049.1</v>
      </c>
    </row>
    <row r="368" spans="1:8" s="4" customFormat="1" ht="46.5" customHeight="1" x14ac:dyDescent="0.3">
      <c r="A368" s="29"/>
      <c r="B368" s="17"/>
      <c r="C368" s="14" t="s">
        <v>436</v>
      </c>
      <c r="D368" s="9"/>
      <c r="E368" s="169" t="s">
        <v>650</v>
      </c>
      <c r="F368" s="22">
        <f>F369</f>
        <v>2991.5</v>
      </c>
      <c r="G368" s="22">
        <f t="shared" ref="G368:H368" si="125">G369</f>
        <v>3049.1</v>
      </c>
      <c r="H368" s="22">
        <f t="shared" si="125"/>
        <v>3049.1</v>
      </c>
    </row>
    <row r="369" spans="1:10" s="4" customFormat="1" ht="31.35" customHeight="1" x14ac:dyDescent="0.3">
      <c r="A369" s="29"/>
      <c r="B369" s="17"/>
      <c r="C369" s="14" t="s">
        <v>437</v>
      </c>
      <c r="D369" s="12"/>
      <c r="E369" s="169" t="s">
        <v>6</v>
      </c>
      <c r="F369" s="22">
        <f>F370</f>
        <v>2991.5</v>
      </c>
      <c r="G369" s="22">
        <f t="shared" ref="G369:H369" si="126">G370</f>
        <v>3049.1</v>
      </c>
      <c r="H369" s="22">
        <f t="shared" si="126"/>
        <v>3049.1</v>
      </c>
    </row>
    <row r="370" spans="1:10" s="4" customFormat="1" ht="30" customHeight="1" x14ac:dyDescent="0.3">
      <c r="A370" s="29"/>
      <c r="B370" s="34"/>
      <c r="C370" s="12"/>
      <c r="D370" s="9" t="s">
        <v>23</v>
      </c>
      <c r="E370" s="82" t="s">
        <v>22</v>
      </c>
      <c r="F370" s="22">
        <v>2991.5</v>
      </c>
      <c r="G370" s="22">
        <v>3049.1</v>
      </c>
      <c r="H370" s="22">
        <v>3049.1</v>
      </c>
    </row>
    <row r="371" spans="1:10" s="4" customFormat="1" ht="17.25" customHeight="1" x14ac:dyDescent="0.3">
      <c r="A371" s="43"/>
      <c r="B371" s="17" t="s">
        <v>114</v>
      </c>
      <c r="C371" s="10"/>
      <c r="D371" s="9"/>
      <c r="E371" s="18" t="s">
        <v>115</v>
      </c>
      <c r="F371" s="8">
        <f>F372+F412</f>
        <v>94778.2</v>
      </c>
      <c r="G371" s="8">
        <f>G372+G412</f>
        <v>86913.1</v>
      </c>
      <c r="H371" s="8">
        <f>H372+H412</f>
        <v>86963.1</v>
      </c>
    </row>
    <row r="372" spans="1:10" s="4" customFormat="1" ht="15.75" customHeight="1" x14ac:dyDescent="0.3">
      <c r="A372" s="43"/>
      <c r="B372" s="17" t="s">
        <v>116</v>
      </c>
      <c r="C372" s="10"/>
      <c r="D372" s="9"/>
      <c r="E372" s="18" t="s">
        <v>117</v>
      </c>
      <c r="F372" s="8">
        <f>F373+F406+F401</f>
        <v>87013.7</v>
      </c>
      <c r="G372" s="8">
        <f>G373+G406+G401</f>
        <v>78922</v>
      </c>
      <c r="H372" s="8">
        <f>H373+H406+H401</f>
        <v>78972</v>
      </c>
    </row>
    <row r="373" spans="1:10" s="4" customFormat="1" ht="27.75" customHeight="1" x14ac:dyDescent="0.3">
      <c r="A373" s="29"/>
      <c r="B373" s="34"/>
      <c r="C373" s="16" t="s">
        <v>55</v>
      </c>
      <c r="D373" s="12"/>
      <c r="E373" s="81" t="s">
        <v>605</v>
      </c>
      <c r="F373" s="13">
        <f>F381+F374</f>
        <v>86913.7</v>
      </c>
      <c r="G373" s="13">
        <f t="shared" ref="G373:H373" si="127">G381+G374</f>
        <v>78822</v>
      </c>
      <c r="H373" s="13">
        <f t="shared" si="127"/>
        <v>78872</v>
      </c>
    </row>
    <row r="374" spans="1:10" s="4" customFormat="1" ht="16.5" customHeight="1" x14ac:dyDescent="0.3">
      <c r="A374" s="29"/>
      <c r="B374" s="34"/>
      <c r="C374" s="14" t="s">
        <v>53</v>
      </c>
      <c r="D374" s="12"/>
      <c r="E374" s="73" t="s">
        <v>363</v>
      </c>
      <c r="F374" s="13">
        <f>F375+F378</f>
        <v>5352</v>
      </c>
      <c r="G374" s="13">
        <f t="shared" ref="G374:H374" si="128">G375+G378</f>
        <v>0</v>
      </c>
      <c r="H374" s="13">
        <f t="shared" si="128"/>
        <v>0</v>
      </c>
    </row>
    <row r="375" spans="1:10" s="4" customFormat="1" ht="34.5" customHeight="1" x14ac:dyDescent="0.3">
      <c r="A375" s="29"/>
      <c r="B375" s="34"/>
      <c r="C375" s="14" t="s">
        <v>664</v>
      </c>
      <c r="D375" s="12"/>
      <c r="E375" s="73" t="s">
        <v>665</v>
      </c>
      <c r="F375" s="13">
        <f>F376</f>
        <v>348.5</v>
      </c>
      <c r="G375" s="13">
        <f t="shared" ref="G375:H375" si="129">G376</f>
        <v>0</v>
      </c>
      <c r="H375" s="13">
        <f t="shared" si="129"/>
        <v>0</v>
      </c>
    </row>
    <row r="376" spans="1:10" s="4" customFormat="1" ht="32.25" customHeight="1" x14ac:dyDescent="0.3">
      <c r="A376" s="29"/>
      <c r="B376" s="34"/>
      <c r="C376" s="14" t="s">
        <v>666</v>
      </c>
      <c r="D376" s="12"/>
      <c r="E376" s="73" t="s">
        <v>667</v>
      </c>
      <c r="F376" s="13">
        <f>F377</f>
        <v>348.5</v>
      </c>
      <c r="G376" s="13">
        <f t="shared" ref="G376:H376" si="130">G377</f>
        <v>0</v>
      </c>
      <c r="H376" s="13">
        <f t="shared" si="130"/>
        <v>0</v>
      </c>
      <c r="J376" s="159"/>
    </row>
    <row r="377" spans="1:10" s="4" customFormat="1" ht="16.5" customHeight="1" x14ac:dyDescent="0.3">
      <c r="A377" s="29"/>
      <c r="B377" s="34"/>
      <c r="C377" s="14"/>
      <c r="D377" s="137">
        <v>600</v>
      </c>
      <c r="E377" s="82" t="s">
        <v>22</v>
      </c>
      <c r="F377" s="13">
        <v>348.5</v>
      </c>
      <c r="G377" s="13">
        <v>0</v>
      </c>
      <c r="H377" s="13">
        <v>0</v>
      </c>
      <c r="I377" s="158"/>
      <c r="J377" s="159"/>
    </row>
    <row r="378" spans="1:10" s="4" customFormat="1" ht="16.5" customHeight="1" x14ac:dyDescent="0.3">
      <c r="A378" s="29"/>
      <c r="B378" s="34"/>
      <c r="C378" s="14" t="s">
        <v>400</v>
      </c>
      <c r="D378" s="12"/>
      <c r="E378" s="82" t="s">
        <v>370</v>
      </c>
      <c r="F378" s="13">
        <f>F379</f>
        <v>5003.5</v>
      </c>
      <c r="G378" s="13">
        <f>G379</f>
        <v>0</v>
      </c>
      <c r="H378" s="13">
        <f>H379</f>
        <v>0</v>
      </c>
      <c r="J378" s="159"/>
    </row>
    <row r="379" spans="1:10" s="4" customFormat="1" ht="16.5" customHeight="1" x14ac:dyDescent="0.3">
      <c r="A379" s="29"/>
      <c r="B379" s="34"/>
      <c r="C379" s="14" t="s">
        <v>401</v>
      </c>
      <c r="D379" s="12"/>
      <c r="E379" s="82" t="s">
        <v>402</v>
      </c>
      <c r="F379" s="13">
        <f>F380</f>
        <v>5003.5</v>
      </c>
      <c r="G379" s="13">
        <f t="shared" ref="G379:H379" si="131">G380</f>
        <v>0</v>
      </c>
      <c r="H379" s="13">
        <f t="shared" si="131"/>
        <v>0</v>
      </c>
      <c r="J379" s="159"/>
    </row>
    <row r="380" spans="1:10" s="4" customFormat="1" ht="29.1" customHeight="1" x14ac:dyDescent="0.3">
      <c r="A380" s="29"/>
      <c r="B380" s="34"/>
      <c r="C380" s="16"/>
      <c r="D380" s="12">
        <v>600</v>
      </c>
      <c r="E380" s="82" t="s">
        <v>22</v>
      </c>
      <c r="F380" s="13">
        <v>5003.5</v>
      </c>
      <c r="G380" s="13">
        <v>0</v>
      </c>
      <c r="H380" s="13">
        <v>0</v>
      </c>
    </row>
    <row r="381" spans="1:10" s="4" customFormat="1" ht="14.25" customHeight="1" x14ac:dyDescent="0.3">
      <c r="A381" s="29"/>
      <c r="B381" s="34"/>
      <c r="C381" s="14" t="s">
        <v>51</v>
      </c>
      <c r="D381" s="12"/>
      <c r="E381" s="82" t="s">
        <v>373</v>
      </c>
      <c r="F381" s="13">
        <f>F382+F387+F390+F396</f>
        <v>81561.7</v>
      </c>
      <c r="G381" s="13">
        <f t="shared" ref="G381:H381" si="132">G382+G387+G390+G396</f>
        <v>78822</v>
      </c>
      <c r="H381" s="13">
        <f t="shared" si="132"/>
        <v>78872</v>
      </c>
    </row>
    <row r="382" spans="1:10" s="4" customFormat="1" ht="15.6" x14ac:dyDescent="0.3">
      <c r="A382" s="29"/>
      <c r="B382" s="34"/>
      <c r="C382" s="14" t="s">
        <v>50</v>
      </c>
      <c r="D382" s="12"/>
      <c r="E382" s="82" t="s">
        <v>403</v>
      </c>
      <c r="F382" s="13">
        <f>F383+F385</f>
        <v>26241.599999999999</v>
      </c>
      <c r="G382" s="13">
        <f t="shared" ref="G382:H382" si="133">G383+G385</f>
        <v>27925.3</v>
      </c>
      <c r="H382" s="13">
        <f t="shared" si="133"/>
        <v>27925.3</v>
      </c>
    </row>
    <row r="383" spans="1:10" s="4" customFormat="1" ht="27.6" x14ac:dyDescent="0.3">
      <c r="A383" s="29"/>
      <c r="B383" s="34"/>
      <c r="C383" s="14" t="s">
        <v>404</v>
      </c>
      <c r="D383" s="12"/>
      <c r="E383" s="19" t="s">
        <v>6</v>
      </c>
      <c r="F383" s="13">
        <f>F384</f>
        <v>26041.599999999999</v>
      </c>
      <c r="G383" s="13">
        <f>G384</f>
        <v>27725.3</v>
      </c>
      <c r="H383" s="13">
        <f>H384</f>
        <v>27725.3</v>
      </c>
    </row>
    <row r="384" spans="1:10" s="4" customFormat="1" ht="15.6" x14ac:dyDescent="0.3">
      <c r="A384" s="29"/>
      <c r="B384" s="34"/>
      <c r="C384" s="14"/>
      <c r="D384" s="9" t="s">
        <v>23</v>
      </c>
      <c r="E384" s="82" t="s">
        <v>22</v>
      </c>
      <c r="F384" s="13">
        <v>26041.599999999999</v>
      </c>
      <c r="G384" s="13">
        <v>27725.3</v>
      </c>
      <c r="H384" s="13">
        <v>27725.3</v>
      </c>
    </row>
    <row r="385" spans="1:8" s="4" customFormat="1" ht="15.6" x14ac:dyDescent="0.3">
      <c r="A385" s="29"/>
      <c r="B385" s="34"/>
      <c r="C385" s="14" t="s">
        <v>405</v>
      </c>
      <c r="D385" s="9"/>
      <c r="E385" s="82" t="s">
        <v>54</v>
      </c>
      <c r="F385" s="13">
        <f>F386</f>
        <v>200</v>
      </c>
      <c r="G385" s="13">
        <f>G386</f>
        <v>200</v>
      </c>
      <c r="H385" s="13">
        <f>H386</f>
        <v>200</v>
      </c>
    </row>
    <row r="386" spans="1:8" s="4" customFormat="1" ht="15.6" x14ac:dyDescent="0.3">
      <c r="A386" s="35"/>
      <c r="B386" s="34"/>
      <c r="C386" s="14"/>
      <c r="D386" s="9" t="s">
        <v>23</v>
      </c>
      <c r="E386" s="82" t="s">
        <v>22</v>
      </c>
      <c r="F386" s="13">
        <v>200</v>
      </c>
      <c r="G386" s="13">
        <v>200</v>
      </c>
      <c r="H386" s="13">
        <v>200</v>
      </c>
    </row>
    <row r="387" spans="1:8" s="4" customFormat="1" ht="15.6" x14ac:dyDescent="0.3">
      <c r="A387" s="29"/>
      <c r="B387" s="34"/>
      <c r="C387" s="14" t="s">
        <v>406</v>
      </c>
      <c r="D387" s="9"/>
      <c r="E387" s="82" t="s">
        <v>407</v>
      </c>
      <c r="F387" s="13">
        <f t="shared" ref="F387:H388" si="134">F388</f>
        <v>7764.1</v>
      </c>
      <c r="G387" s="13">
        <f t="shared" si="134"/>
        <v>8271</v>
      </c>
      <c r="H387" s="13">
        <f t="shared" si="134"/>
        <v>8271</v>
      </c>
    </row>
    <row r="388" spans="1:8" s="4" customFormat="1" ht="27.6" x14ac:dyDescent="0.3">
      <c r="A388" s="29"/>
      <c r="B388" s="34"/>
      <c r="C388" s="14" t="s">
        <v>408</v>
      </c>
      <c r="D388" s="12"/>
      <c r="E388" s="19" t="s">
        <v>6</v>
      </c>
      <c r="F388" s="13">
        <f t="shared" si="134"/>
        <v>7764.1</v>
      </c>
      <c r="G388" s="13">
        <f t="shared" si="134"/>
        <v>8271</v>
      </c>
      <c r="H388" s="13">
        <f t="shared" si="134"/>
        <v>8271</v>
      </c>
    </row>
    <row r="389" spans="1:8" s="4" customFormat="1" ht="15.6" x14ac:dyDescent="0.3">
      <c r="A389" s="29"/>
      <c r="B389" s="34"/>
      <c r="C389" s="14"/>
      <c r="D389" s="9" t="s">
        <v>23</v>
      </c>
      <c r="E389" s="82" t="s">
        <v>22</v>
      </c>
      <c r="F389" s="13">
        <v>7764.1</v>
      </c>
      <c r="G389" s="13">
        <v>8271</v>
      </c>
      <c r="H389" s="13">
        <v>8271</v>
      </c>
    </row>
    <row r="390" spans="1:8" s="4" customFormat="1" ht="15.6" x14ac:dyDescent="0.3">
      <c r="A390" s="29"/>
      <c r="B390" s="34"/>
      <c r="C390" s="14" t="s">
        <v>409</v>
      </c>
      <c r="D390" s="12"/>
      <c r="E390" s="161" t="s">
        <v>410</v>
      </c>
      <c r="F390" s="13">
        <f>F391+F393</f>
        <v>41828.699999999997</v>
      </c>
      <c r="G390" s="13">
        <f t="shared" ref="G390:H390" si="135">G391+G393</f>
        <v>42525.7</v>
      </c>
      <c r="H390" s="13">
        <f t="shared" si="135"/>
        <v>42525.7</v>
      </c>
    </row>
    <row r="391" spans="1:8" s="4" customFormat="1" ht="27.6" x14ac:dyDescent="0.3">
      <c r="A391" s="29"/>
      <c r="B391" s="34"/>
      <c r="C391" s="14" t="s">
        <v>411</v>
      </c>
      <c r="D391" s="12"/>
      <c r="E391" s="19" t="s">
        <v>6</v>
      </c>
      <c r="F391" s="13">
        <f>F392</f>
        <v>38621.199999999997</v>
      </c>
      <c r="G391" s="13">
        <f>G392</f>
        <v>40525.699999999997</v>
      </c>
      <c r="H391" s="13">
        <f>H392</f>
        <v>40525.699999999997</v>
      </c>
    </row>
    <row r="392" spans="1:8" s="4" customFormat="1" ht="15.6" x14ac:dyDescent="0.3">
      <c r="A392" s="29"/>
      <c r="B392" s="34"/>
      <c r="C392" s="14"/>
      <c r="D392" s="9" t="s">
        <v>23</v>
      </c>
      <c r="E392" s="82" t="s">
        <v>22</v>
      </c>
      <c r="F392" s="13">
        <v>38621.199999999997</v>
      </c>
      <c r="G392" s="13">
        <v>40525.699999999997</v>
      </c>
      <c r="H392" s="13">
        <v>40525.699999999997</v>
      </c>
    </row>
    <row r="393" spans="1:8" s="4" customFormat="1" ht="17.25" customHeight="1" x14ac:dyDescent="0.3">
      <c r="A393" s="29"/>
      <c r="B393" s="34"/>
      <c r="C393" s="14" t="s">
        <v>412</v>
      </c>
      <c r="D393" s="9"/>
      <c r="E393" s="19" t="s">
        <v>663</v>
      </c>
      <c r="F393" s="13">
        <f>F394+F395</f>
        <v>3207.5</v>
      </c>
      <c r="G393" s="13">
        <f t="shared" ref="G393:H393" si="136">G394+G395</f>
        <v>2000</v>
      </c>
      <c r="H393" s="13">
        <f t="shared" si="136"/>
        <v>2000</v>
      </c>
    </row>
    <row r="394" spans="1:8" s="4" customFormat="1" ht="19.5" customHeight="1" x14ac:dyDescent="0.3">
      <c r="A394" s="29"/>
      <c r="B394" s="34"/>
      <c r="C394" s="20"/>
      <c r="D394" s="9" t="s">
        <v>3</v>
      </c>
      <c r="E394" s="82" t="s">
        <v>146</v>
      </c>
      <c r="F394" s="13">
        <v>1640.4</v>
      </c>
      <c r="G394" s="13">
        <v>740.4</v>
      </c>
      <c r="H394" s="13">
        <v>740.4</v>
      </c>
    </row>
    <row r="395" spans="1:8" s="4" customFormat="1" ht="33" customHeight="1" x14ac:dyDescent="0.3">
      <c r="A395" s="29"/>
      <c r="B395" s="34"/>
      <c r="C395" s="20"/>
      <c r="D395" s="9" t="s">
        <v>23</v>
      </c>
      <c r="E395" s="82" t="s">
        <v>22</v>
      </c>
      <c r="F395" s="13">
        <v>1567.1</v>
      </c>
      <c r="G395" s="13">
        <v>1259.5999999999999</v>
      </c>
      <c r="H395" s="13">
        <v>1259.5999999999999</v>
      </c>
    </row>
    <row r="396" spans="1:8" s="4" customFormat="1" ht="36" customHeight="1" x14ac:dyDescent="0.3">
      <c r="A396" s="29"/>
      <c r="B396" s="34"/>
      <c r="C396" s="12" t="s">
        <v>460</v>
      </c>
      <c r="D396" s="9"/>
      <c r="E396" s="82" t="s">
        <v>608</v>
      </c>
      <c r="F396" s="13">
        <f>F397+F399</f>
        <v>5727.3</v>
      </c>
      <c r="G396" s="13">
        <f t="shared" ref="G396:H396" si="137">G397+G399</f>
        <v>100</v>
      </c>
      <c r="H396" s="13">
        <f t="shared" si="137"/>
        <v>150</v>
      </c>
    </row>
    <row r="397" spans="1:8" s="4" customFormat="1" ht="33.75" customHeight="1" x14ac:dyDescent="0.3">
      <c r="A397" s="29"/>
      <c r="B397" s="34"/>
      <c r="C397" s="12" t="s">
        <v>461</v>
      </c>
      <c r="D397" s="9"/>
      <c r="E397" s="82" t="s">
        <v>6</v>
      </c>
      <c r="F397" s="13">
        <f t="shared" ref="F397" si="138">F398</f>
        <v>5207.3</v>
      </c>
      <c r="G397" s="13">
        <f>G398</f>
        <v>100</v>
      </c>
      <c r="H397" s="13">
        <f>H398</f>
        <v>150</v>
      </c>
    </row>
    <row r="398" spans="1:8" s="4" customFormat="1" ht="15.6" x14ac:dyDescent="0.3">
      <c r="A398" s="29"/>
      <c r="B398" s="34"/>
      <c r="C398" s="14"/>
      <c r="D398" s="9" t="s">
        <v>23</v>
      </c>
      <c r="E398" s="82" t="s">
        <v>22</v>
      </c>
      <c r="F398" s="13">
        <v>5207.3</v>
      </c>
      <c r="G398" s="13">
        <v>100</v>
      </c>
      <c r="H398" s="13">
        <v>150</v>
      </c>
    </row>
    <row r="399" spans="1:8" s="4" customFormat="1" ht="15.6" x14ac:dyDescent="0.3">
      <c r="A399" s="29"/>
      <c r="B399" s="34"/>
      <c r="C399" s="12" t="s">
        <v>462</v>
      </c>
      <c r="D399" s="9"/>
      <c r="E399" s="82" t="s">
        <v>463</v>
      </c>
      <c r="F399" s="13">
        <f>F400</f>
        <v>520</v>
      </c>
      <c r="G399" s="13">
        <f t="shared" ref="G399:H399" si="139">G400</f>
        <v>0</v>
      </c>
      <c r="H399" s="13">
        <f t="shared" si="139"/>
        <v>0</v>
      </c>
    </row>
    <row r="400" spans="1:8" s="4" customFormat="1" ht="15.6" x14ac:dyDescent="0.3">
      <c r="A400" s="29"/>
      <c r="B400" s="34"/>
      <c r="C400" s="12"/>
      <c r="D400" s="9" t="s">
        <v>3</v>
      </c>
      <c r="E400" s="82" t="s">
        <v>146</v>
      </c>
      <c r="F400" s="13">
        <v>520</v>
      </c>
      <c r="G400" s="13">
        <v>0</v>
      </c>
      <c r="H400" s="13">
        <v>0</v>
      </c>
    </row>
    <row r="401" spans="1:8" s="4" customFormat="1" ht="30" customHeight="1" x14ac:dyDescent="0.3">
      <c r="A401" s="29"/>
      <c r="B401" s="34"/>
      <c r="C401" s="16" t="s">
        <v>48</v>
      </c>
      <c r="D401" s="12"/>
      <c r="E401" s="81" t="s">
        <v>611</v>
      </c>
      <c r="F401" s="13">
        <f t="shared" ref="F401:H404" si="140">F402</f>
        <v>75</v>
      </c>
      <c r="G401" s="13">
        <f t="shared" si="140"/>
        <v>75</v>
      </c>
      <c r="H401" s="13">
        <f t="shared" si="140"/>
        <v>75</v>
      </c>
    </row>
    <row r="402" spans="1:8" s="4" customFormat="1" ht="18.75" customHeight="1" x14ac:dyDescent="0.3">
      <c r="A402" s="29"/>
      <c r="B402" s="34"/>
      <c r="C402" s="14" t="s">
        <v>440</v>
      </c>
      <c r="D402" s="12"/>
      <c r="E402" s="82" t="s">
        <v>373</v>
      </c>
      <c r="F402" s="13">
        <f t="shared" si="140"/>
        <v>75</v>
      </c>
      <c r="G402" s="13">
        <f t="shared" si="140"/>
        <v>75</v>
      </c>
      <c r="H402" s="13">
        <f t="shared" si="140"/>
        <v>75</v>
      </c>
    </row>
    <row r="403" spans="1:8" s="4" customFormat="1" ht="51.75" customHeight="1" x14ac:dyDescent="0.3">
      <c r="A403" s="29"/>
      <c r="B403" s="34"/>
      <c r="C403" s="14" t="s">
        <v>441</v>
      </c>
      <c r="D403" s="9"/>
      <c r="E403" s="162" t="s">
        <v>442</v>
      </c>
      <c r="F403" s="13">
        <f t="shared" si="140"/>
        <v>75</v>
      </c>
      <c r="G403" s="13">
        <f t="shared" si="140"/>
        <v>75</v>
      </c>
      <c r="H403" s="13">
        <f t="shared" si="140"/>
        <v>75</v>
      </c>
    </row>
    <row r="404" spans="1:8" s="4" customFormat="1" ht="18.75" customHeight="1" x14ac:dyDescent="0.3">
      <c r="A404" s="29"/>
      <c r="B404" s="34"/>
      <c r="C404" s="14" t="s">
        <v>443</v>
      </c>
      <c r="D404" s="9"/>
      <c r="E404" s="19" t="s">
        <v>211</v>
      </c>
      <c r="F404" s="13">
        <f t="shared" si="140"/>
        <v>75</v>
      </c>
      <c r="G404" s="13">
        <f t="shared" si="140"/>
        <v>75</v>
      </c>
      <c r="H404" s="13">
        <f t="shared" si="140"/>
        <v>75</v>
      </c>
    </row>
    <row r="405" spans="1:8" s="4" customFormat="1" ht="15.75" customHeight="1" x14ac:dyDescent="0.3">
      <c r="A405" s="29"/>
      <c r="B405" s="34"/>
      <c r="C405" s="12"/>
      <c r="D405" s="9" t="s">
        <v>3</v>
      </c>
      <c r="E405" s="82" t="s">
        <v>146</v>
      </c>
      <c r="F405" s="13">
        <v>75</v>
      </c>
      <c r="G405" s="13">
        <v>75</v>
      </c>
      <c r="H405" s="13">
        <v>75</v>
      </c>
    </row>
    <row r="406" spans="1:8" s="15" customFormat="1" ht="27.6" x14ac:dyDescent="0.3">
      <c r="A406" s="35"/>
      <c r="B406" s="44"/>
      <c r="C406" s="16" t="s">
        <v>29</v>
      </c>
      <c r="D406" s="12"/>
      <c r="E406" s="75" t="s">
        <v>634</v>
      </c>
      <c r="F406" s="8">
        <f>F407</f>
        <v>25</v>
      </c>
      <c r="G406" s="8">
        <f t="shared" ref="G406:H406" si="141">G407</f>
        <v>25</v>
      </c>
      <c r="H406" s="8">
        <f t="shared" si="141"/>
        <v>25</v>
      </c>
    </row>
    <row r="407" spans="1:8" s="4" customFormat="1" ht="15.6" x14ac:dyDescent="0.3">
      <c r="A407" s="29"/>
      <c r="B407" s="34"/>
      <c r="C407" s="14" t="s">
        <v>166</v>
      </c>
      <c r="D407" s="12"/>
      <c r="E407" s="82" t="s">
        <v>373</v>
      </c>
      <c r="F407" s="13">
        <f t="shared" ref="F407:H408" si="142">F408</f>
        <v>25</v>
      </c>
      <c r="G407" s="13">
        <f t="shared" si="142"/>
        <v>25</v>
      </c>
      <c r="H407" s="13">
        <f t="shared" si="142"/>
        <v>25</v>
      </c>
    </row>
    <row r="408" spans="1:8" s="4" customFormat="1" ht="48.75" customHeight="1" x14ac:dyDescent="0.3">
      <c r="A408" s="29"/>
      <c r="B408" s="34"/>
      <c r="C408" s="14" t="s">
        <v>167</v>
      </c>
      <c r="D408" s="9"/>
      <c r="E408" s="82" t="s">
        <v>635</v>
      </c>
      <c r="F408" s="13">
        <f t="shared" si="142"/>
        <v>25</v>
      </c>
      <c r="G408" s="13">
        <f t="shared" si="142"/>
        <v>25</v>
      </c>
      <c r="H408" s="13">
        <f t="shared" si="142"/>
        <v>25</v>
      </c>
    </row>
    <row r="409" spans="1:8" s="4" customFormat="1" ht="27.6" x14ac:dyDescent="0.3">
      <c r="A409" s="29"/>
      <c r="B409" s="34"/>
      <c r="C409" s="14" t="s">
        <v>546</v>
      </c>
      <c r="D409" s="20"/>
      <c r="E409" s="164" t="s">
        <v>663</v>
      </c>
      <c r="F409" s="13">
        <f>F410+F411</f>
        <v>25</v>
      </c>
      <c r="G409" s="13">
        <f t="shared" ref="G409:H409" si="143">G410+G411</f>
        <v>25</v>
      </c>
      <c r="H409" s="13">
        <f t="shared" si="143"/>
        <v>25</v>
      </c>
    </row>
    <row r="410" spans="1:8" s="4" customFormat="1" ht="16.5" customHeight="1" x14ac:dyDescent="0.3">
      <c r="A410" s="29"/>
      <c r="B410" s="34"/>
      <c r="C410" s="20"/>
      <c r="D410" s="9" t="s">
        <v>3</v>
      </c>
      <c r="E410" s="82" t="s">
        <v>146</v>
      </c>
      <c r="F410" s="13">
        <v>18</v>
      </c>
      <c r="G410" s="13">
        <v>18</v>
      </c>
      <c r="H410" s="13">
        <v>18</v>
      </c>
    </row>
    <row r="411" spans="1:8" s="4" customFormat="1" ht="30" customHeight="1" x14ac:dyDescent="0.3">
      <c r="A411" s="29"/>
      <c r="B411" s="34"/>
      <c r="C411" s="20"/>
      <c r="D411" s="9" t="s">
        <v>23</v>
      </c>
      <c r="E411" s="82" t="s">
        <v>22</v>
      </c>
      <c r="F411" s="13">
        <v>7</v>
      </c>
      <c r="G411" s="13">
        <v>7</v>
      </c>
      <c r="H411" s="13">
        <v>7</v>
      </c>
    </row>
    <row r="412" spans="1:8" s="32" customFormat="1" ht="18" customHeight="1" x14ac:dyDescent="0.25">
      <c r="A412" s="28"/>
      <c r="B412" s="20" t="s">
        <v>118</v>
      </c>
      <c r="C412" s="30"/>
      <c r="D412" s="30"/>
      <c r="E412" s="18" t="s">
        <v>119</v>
      </c>
      <c r="F412" s="31">
        <f t="shared" ref="F412:H415" si="144">F413</f>
        <v>7764.5</v>
      </c>
      <c r="G412" s="31">
        <f t="shared" si="144"/>
        <v>7991.1</v>
      </c>
      <c r="H412" s="31">
        <f t="shared" si="144"/>
        <v>7991.1</v>
      </c>
    </row>
    <row r="413" spans="1:8" s="4" customFormat="1" ht="34.5" customHeight="1" x14ac:dyDescent="0.3">
      <c r="A413" s="29"/>
      <c r="B413" s="34"/>
      <c r="C413" s="16" t="s">
        <v>55</v>
      </c>
      <c r="D413" s="12"/>
      <c r="E413" s="81" t="s">
        <v>605</v>
      </c>
      <c r="F413" s="13">
        <f>F414</f>
        <v>7764.5</v>
      </c>
      <c r="G413" s="13">
        <f>G414</f>
        <v>7991.1</v>
      </c>
      <c r="H413" s="13">
        <f>H414</f>
        <v>7991.1</v>
      </c>
    </row>
    <row r="414" spans="1:8" s="4" customFormat="1" ht="15.6" x14ac:dyDescent="0.3">
      <c r="A414" s="29"/>
      <c r="B414" s="34"/>
      <c r="C414" s="14" t="s">
        <v>51</v>
      </c>
      <c r="D414" s="12"/>
      <c r="E414" s="82" t="s">
        <v>373</v>
      </c>
      <c r="F414" s="22">
        <f t="shared" si="144"/>
        <v>7764.5</v>
      </c>
      <c r="G414" s="22">
        <f t="shared" si="144"/>
        <v>7991.1</v>
      </c>
      <c r="H414" s="22">
        <f t="shared" si="144"/>
        <v>7991.1</v>
      </c>
    </row>
    <row r="415" spans="1:8" s="4" customFormat="1" ht="17.25" customHeight="1" x14ac:dyDescent="0.3">
      <c r="A415" s="29"/>
      <c r="B415" s="39"/>
      <c r="C415" s="14" t="s">
        <v>422</v>
      </c>
      <c r="D415" s="9"/>
      <c r="E415" s="19" t="s">
        <v>423</v>
      </c>
      <c r="F415" s="22">
        <f t="shared" si="144"/>
        <v>7764.5</v>
      </c>
      <c r="G415" s="22">
        <f t="shared" si="144"/>
        <v>7991.1</v>
      </c>
      <c r="H415" s="22">
        <f t="shared" si="144"/>
        <v>7991.1</v>
      </c>
    </row>
    <row r="416" spans="1:8" s="4" customFormat="1" ht="15.6" x14ac:dyDescent="0.3">
      <c r="A416" s="29"/>
      <c r="B416" s="34"/>
      <c r="C416" s="14" t="s">
        <v>424</v>
      </c>
      <c r="D416" s="12"/>
      <c r="E416" s="19" t="s">
        <v>16</v>
      </c>
      <c r="F416" s="13">
        <f>F417+F418+F419</f>
        <v>7764.5</v>
      </c>
      <c r="G416" s="13">
        <f>G417+G418+G419</f>
        <v>7991.1</v>
      </c>
      <c r="H416" s="13">
        <f>H417+H418+H419</f>
        <v>7991.1</v>
      </c>
    </row>
    <row r="417" spans="1:8" s="4" customFormat="1" ht="41.4" x14ac:dyDescent="0.3">
      <c r="A417" s="29"/>
      <c r="B417" s="34"/>
      <c r="C417" s="12"/>
      <c r="D417" s="9" t="s">
        <v>5</v>
      </c>
      <c r="E417" s="82" t="s">
        <v>180</v>
      </c>
      <c r="F417" s="13">
        <v>7369.5</v>
      </c>
      <c r="G417" s="13">
        <v>7596.1</v>
      </c>
      <c r="H417" s="13">
        <v>7596.1</v>
      </c>
    </row>
    <row r="418" spans="1:8" s="4" customFormat="1" ht="18" customHeight="1" x14ac:dyDescent="0.3">
      <c r="A418" s="29"/>
      <c r="B418" s="34"/>
      <c r="C418" s="12"/>
      <c r="D418" s="9" t="s">
        <v>3</v>
      </c>
      <c r="E418" s="82" t="s">
        <v>146</v>
      </c>
      <c r="F418" s="13">
        <v>393.7</v>
      </c>
      <c r="G418" s="13">
        <v>393.7</v>
      </c>
      <c r="H418" s="13">
        <v>393.7</v>
      </c>
    </row>
    <row r="419" spans="1:8" s="4" customFormat="1" ht="15.6" x14ac:dyDescent="0.3">
      <c r="A419" s="29"/>
      <c r="B419" s="34"/>
      <c r="C419" s="12"/>
      <c r="D419" s="9" t="s">
        <v>2</v>
      </c>
      <c r="E419" s="82" t="s">
        <v>1</v>
      </c>
      <c r="F419" s="13">
        <v>1.3</v>
      </c>
      <c r="G419" s="13">
        <v>1.3</v>
      </c>
      <c r="H419" s="13">
        <v>1.3</v>
      </c>
    </row>
    <row r="420" spans="1:8" s="4" customFormat="1" ht="15.6" x14ac:dyDescent="0.25">
      <c r="A420" s="29"/>
      <c r="B420" s="12">
        <v>1000</v>
      </c>
      <c r="C420" s="12"/>
      <c r="D420" s="9"/>
      <c r="E420" s="82" t="s">
        <v>106</v>
      </c>
      <c r="F420" s="41">
        <f t="shared" ref="F420:H423" si="145">F421</f>
        <v>108.5</v>
      </c>
      <c r="G420" s="41">
        <f t="shared" si="145"/>
        <v>20.3</v>
      </c>
      <c r="H420" s="41">
        <f t="shared" si="145"/>
        <v>20.3</v>
      </c>
    </row>
    <row r="421" spans="1:8" s="4" customFormat="1" ht="15.6" x14ac:dyDescent="0.25">
      <c r="A421" s="29"/>
      <c r="B421" s="12">
        <v>1003</v>
      </c>
      <c r="C421" s="12"/>
      <c r="D421" s="9"/>
      <c r="E421" s="82" t="s">
        <v>120</v>
      </c>
      <c r="F421" s="41">
        <f t="shared" si="145"/>
        <v>108.5</v>
      </c>
      <c r="G421" s="41">
        <f t="shared" si="145"/>
        <v>20.3</v>
      </c>
      <c r="H421" s="41">
        <f t="shared" si="145"/>
        <v>20.3</v>
      </c>
    </row>
    <row r="422" spans="1:8" s="4" customFormat="1" ht="30.75" customHeight="1" x14ac:dyDescent="0.3">
      <c r="A422" s="29"/>
      <c r="B422" s="34"/>
      <c r="C422" s="16" t="s">
        <v>55</v>
      </c>
      <c r="D422" s="12"/>
      <c r="E422" s="81" t="s">
        <v>605</v>
      </c>
      <c r="F422" s="13">
        <f t="shared" si="145"/>
        <v>108.5</v>
      </c>
      <c r="G422" s="13">
        <f t="shared" si="145"/>
        <v>20.3</v>
      </c>
      <c r="H422" s="13">
        <f t="shared" si="145"/>
        <v>20.3</v>
      </c>
    </row>
    <row r="423" spans="1:8" s="4" customFormat="1" ht="15.75" customHeight="1" x14ac:dyDescent="0.3">
      <c r="A423" s="29"/>
      <c r="B423" s="34"/>
      <c r="C423" s="14" t="s">
        <v>51</v>
      </c>
      <c r="D423" s="12"/>
      <c r="E423" s="82" t="s">
        <v>373</v>
      </c>
      <c r="F423" s="13">
        <f t="shared" si="145"/>
        <v>108.5</v>
      </c>
      <c r="G423" s="13">
        <f t="shared" si="145"/>
        <v>20.3</v>
      </c>
      <c r="H423" s="13">
        <f t="shared" si="145"/>
        <v>20.3</v>
      </c>
    </row>
    <row r="424" spans="1:8" s="4" customFormat="1" ht="30" customHeight="1" x14ac:dyDescent="0.3">
      <c r="A424" s="29"/>
      <c r="B424" s="34"/>
      <c r="C424" s="14" t="s">
        <v>415</v>
      </c>
      <c r="D424" s="9"/>
      <c r="E424" s="19" t="s">
        <v>607</v>
      </c>
      <c r="F424" s="13">
        <f>F425+F427</f>
        <v>108.5</v>
      </c>
      <c r="G424" s="13">
        <f t="shared" ref="G424:H424" si="146">G425+G427</f>
        <v>20.3</v>
      </c>
      <c r="H424" s="13">
        <f t="shared" si="146"/>
        <v>20.3</v>
      </c>
    </row>
    <row r="425" spans="1:8" s="4" customFormat="1" ht="62.25" customHeight="1" x14ac:dyDescent="0.3">
      <c r="A425" s="29"/>
      <c r="B425" s="34"/>
      <c r="C425" s="14" t="s">
        <v>417</v>
      </c>
      <c r="D425" s="9"/>
      <c r="E425" s="19" t="s">
        <v>52</v>
      </c>
      <c r="F425" s="13">
        <f>F426</f>
        <v>20.3</v>
      </c>
      <c r="G425" s="13">
        <f>G426</f>
        <v>20.3</v>
      </c>
      <c r="H425" s="13">
        <f>H426</f>
        <v>20.3</v>
      </c>
    </row>
    <row r="426" spans="1:8" s="4" customFormat="1" ht="31.5" customHeight="1" x14ac:dyDescent="0.3">
      <c r="A426" s="29"/>
      <c r="B426" s="34"/>
      <c r="C426" s="12"/>
      <c r="D426" s="9" t="s">
        <v>23</v>
      </c>
      <c r="E426" s="82" t="s">
        <v>22</v>
      </c>
      <c r="F426" s="13">
        <v>20.3</v>
      </c>
      <c r="G426" s="13">
        <v>20.3</v>
      </c>
      <c r="H426" s="13">
        <v>20.3</v>
      </c>
    </row>
    <row r="427" spans="1:8" s="4" customFormat="1" ht="33" customHeight="1" x14ac:dyDescent="0.3">
      <c r="A427" s="29"/>
      <c r="B427" s="34"/>
      <c r="C427" s="12" t="s">
        <v>425</v>
      </c>
      <c r="D427" s="9"/>
      <c r="E427" s="82" t="s">
        <v>416</v>
      </c>
      <c r="F427" s="13">
        <f>F428</f>
        <v>88.2</v>
      </c>
      <c r="G427" s="13">
        <f t="shared" ref="G427:H427" si="147">G428</f>
        <v>0</v>
      </c>
      <c r="H427" s="13">
        <f t="shared" si="147"/>
        <v>0</v>
      </c>
    </row>
    <row r="428" spans="1:8" s="4" customFormat="1" ht="18.149999999999999" customHeight="1" x14ac:dyDescent="0.3">
      <c r="A428" s="29"/>
      <c r="B428" s="34"/>
      <c r="C428" s="12"/>
      <c r="D428" s="9" t="s">
        <v>3</v>
      </c>
      <c r="E428" s="82" t="s">
        <v>146</v>
      </c>
      <c r="F428" s="13">
        <v>88.2</v>
      </c>
      <c r="G428" s="13">
        <v>0</v>
      </c>
      <c r="H428" s="13">
        <v>0</v>
      </c>
    </row>
    <row r="429" spans="1:8" s="4" customFormat="1" ht="16.5" customHeight="1" x14ac:dyDescent="0.25">
      <c r="A429" s="28"/>
      <c r="B429" s="12">
        <v>1100</v>
      </c>
      <c r="C429" s="10"/>
      <c r="D429" s="10"/>
      <c r="E429" s="18" t="s">
        <v>108</v>
      </c>
      <c r="F429" s="42">
        <f>F430+F456+F451</f>
        <v>64046.399999999994</v>
      </c>
      <c r="G429" s="42">
        <f t="shared" ref="G429:H429" si="148">G430+G456+G451</f>
        <v>63228.3</v>
      </c>
      <c r="H429" s="42">
        <f t="shared" si="148"/>
        <v>63228.3</v>
      </c>
    </row>
    <row r="430" spans="1:8" s="4" customFormat="1" ht="16.5" customHeight="1" x14ac:dyDescent="0.25">
      <c r="A430" s="28"/>
      <c r="B430" s="12">
        <v>1101</v>
      </c>
      <c r="C430" s="10"/>
      <c r="D430" s="10"/>
      <c r="E430" s="18" t="s">
        <v>109</v>
      </c>
      <c r="F430" s="42">
        <f t="shared" ref="F430:H430" si="149">F431</f>
        <v>27882.6</v>
      </c>
      <c r="G430" s="42">
        <f t="shared" si="149"/>
        <v>27069.699999999997</v>
      </c>
      <c r="H430" s="42">
        <f t="shared" si="149"/>
        <v>27069.699999999997</v>
      </c>
    </row>
    <row r="431" spans="1:8" s="4" customFormat="1" ht="31.5" customHeight="1" x14ac:dyDescent="0.3">
      <c r="A431" s="29"/>
      <c r="B431" s="12"/>
      <c r="C431" s="16" t="s">
        <v>49</v>
      </c>
      <c r="D431" s="27"/>
      <c r="E431" s="74" t="s">
        <v>648</v>
      </c>
      <c r="F431" s="13">
        <f>F436+F432</f>
        <v>27882.6</v>
      </c>
      <c r="G431" s="13">
        <f t="shared" ref="G431:H431" si="150">G436+G432</f>
        <v>27069.699999999997</v>
      </c>
      <c r="H431" s="13">
        <f t="shared" si="150"/>
        <v>27069.699999999997</v>
      </c>
    </row>
    <row r="432" spans="1:8" s="4" customFormat="1" ht="17.100000000000001" customHeight="1" x14ac:dyDescent="0.3">
      <c r="A432" s="29"/>
      <c r="B432" s="12"/>
      <c r="C432" s="14" t="s">
        <v>177</v>
      </c>
      <c r="D432" s="12"/>
      <c r="E432" s="19" t="s">
        <v>363</v>
      </c>
      <c r="F432" s="13">
        <f>F433</f>
        <v>100</v>
      </c>
      <c r="G432" s="13">
        <f t="shared" ref="G432:H432" si="151">G433</f>
        <v>0</v>
      </c>
      <c r="H432" s="13">
        <f t="shared" si="151"/>
        <v>0</v>
      </c>
    </row>
    <row r="433" spans="1:13" s="4" customFormat="1" ht="30.75" customHeight="1" x14ac:dyDescent="0.3">
      <c r="A433" s="29"/>
      <c r="B433" s="12"/>
      <c r="C433" s="14" t="s">
        <v>426</v>
      </c>
      <c r="D433" s="12"/>
      <c r="E433" s="19" t="s">
        <v>427</v>
      </c>
      <c r="F433" s="13">
        <f>F434</f>
        <v>100</v>
      </c>
      <c r="G433" s="13">
        <f t="shared" ref="G433:H433" si="152">G434</f>
        <v>0</v>
      </c>
      <c r="H433" s="13">
        <f t="shared" si="152"/>
        <v>0</v>
      </c>
    </row>
    <row r="434" spans="1:13" s="4" customFormat="1" ht="29.4" customHeight="1" x14ac:dyDescent="0.3">
      <c r="A434" s="29"/>
      <c r="B434" s="12"/>
      <c r="C434" s="14" t="s">
        <v>428</v>
      </c>
      <c r="D434" s="12"/>
      <c r="E434" s="19" t="s">
        <v>429</v>
      </c>
      <c r="F434" s="13">
        <f>F435</f>
        <v>100</v>
      </c>
      <c r="G434" s="13">
        <f>G435</f>
        <v>0</v>
      </c>
      <c r="H434" s="13">
        <f>H435</f>
        <v>0</v>
      </c>
    </row>
    <row r="435" spans="1:13" s="4" customFormat="1" ht="30.75" customHeight="1" x14ac:dyDescent="0.3">
      <c r="A435" s="29"/>
      <c r="B435" s="12"/>
      <c r="C435" s="14"/>
      <c r="D435" s="12">
        <v>600</v>
      </c>
      <c r="E435" s="82" t="s">
        <v>22</v>
      </c>
      <c r="F435" s="13">
        <v>100</v>
      </c>
      <c r="G435" s="13">
        <v>0</v>
      </c>
      <c r="H435" s="13">
        <v>0</v>
      </c>
    </row>
    <row r="436" spans="1:13" s="4" customFormat="1" ht="15.6" x14ac:dyDescent="0.3">
      <c r="A436" s="29"/>
      <c r="B436" s="34"/>
      <c r="C436" s="14" t="s">
        <v>430</v>
      </c>
      <c r="D436" s="12"/>
      <c r="E436" s="82" t="s">
        <v>373</v>
      </c>
      <c r="F436" s="13">
        <f>F437+F442+F445+F448</f>
        <v>27782.6</v>
      </c>
      <c r="G436" s="13">
        <f t="shared" ref="G436:H436" si="153">G437+G442+G445+G448</f>
        <v>27069.699999999997</v>
      </c>
      <c r="H436" s="13">
        <f t="shared" si="153"/>
        <v>27069.699999999997</v>
      </c>
    </row>
    <row r="437" spans="1:13" s="4" customFormat="1" ht="27.6" x14ac:dyDescent="0.3">
      <c r="A437" s="29"/>
      <c r="B437" s="34"/>
      <c r="C437" s="14" t="s">
        <v>431</v>
      </c>
      <c r="D437" s="14"/>
      <c r="E437" s="19" t="s">
        <v>649</v>
      </c>
      <c r="F437" s="13">
        <f>F438</f>
        <v>1113.6000000000001</v>
      </c>
      <c r="G437" s="13">
        <f>G438</f>
        <v>1113.6000000000001</v>
      </c>
      <c r="H437" s="13">
        <f>H438</f>
        <v>1113.6000000000001</v>
      </c>
    </row>
    <row r="438" spans="1:13" s="4" customFormat="1" ht="17.25" customHeight="1" x14ac:dyDescent="0.3">
      <c r="A438" s="29"/>
      <c r="B438" s="34"/>
      <c r="C438" s="14" t="s">
        <v>432</v>
      </c>
      <c r="D438" s="9"/>
      <c r="E438" s="19" t="s">
        <v>663</v>
      </c>
      <c r="F438" s="13">
        <f>F440+F441+F439</f>
        <v>1113.6000000000001</v>
      </c>
      <c r="G438" s="13">
        <f t="shared" ref="G438:H438" si="154">G440+G441+G439</f>
        <v>1113.6000000000001</v>
      </c>
      <c r="H438" s="13">
        <f t="shared" si="154"/>
        <v>1113.6000000000001</v>
      </c>
    </row>
    <row r="439" spans="1:13" s="4" customFormat="1" ht="45.75" customHeight="1" x14ac:dyDescent="0.3">
      <c r="A439" s="29"/>
      <c r="B439" s="34"/>
      <c r="C439" s="9"/>
      <c r="D439" s="9" t="s">
        <v>5</v>
      </c>
      <c r="E439" s="82" t="s">
        <v>180</v>
      </c>
      <c r="F439" s="13">
        <v>370.2</v>
      </c>
      <c r="G439" s="13">
        <v>370.2</v>
      </c>
      <c r="H439" s="13">
        <v>370.2</v>
      </c>
    </row>
    <row r="440" spans="1:13" s="4" customFormat="1" ht="18.75" customHeight="1" x14ac:dyDescent="0.3">
      <c r="A440" s="29"/>
      <c r="B440" s="34"/>
      <c r="C440" s="9"/>
      <c r="D440" s="9" t="s">
        <v>3</v>
      </c>
      <c r="E440" s="82" t="s">
        <v>146</v>
      </c>
      <c r="F440" s="13">
        <v>449.8</v>
      </c>
      <c r="G440" s="13">
        <v>449.8</v>
      </c>
      <c r="H440" s="13">
        <v>449.8</v>
      </c>
    </row>
    <row r="441" spans="1:13" s="4" customFormat="1" ht="15.6" x14ac:dyDescent="0.3">
      <c r="A441" s="29"/>
      <c r="B441" s="34"/>
      <c r="C441" s="12"/>
      <c r="D441" s="9" t="s">
        <v>23</v>
      </c>
      <c r="E441" s="82" t="s">
        <v>22</v>
      </c>
      <c r="F441" s="13">
        <v>293.60000000000002</v>
      </c>
      <c r="G441" s="13">
        <v>293.60000000000002</v>
      </c>
      <c r="H441" s="13">
        <v>293.60000000000002</v>
      </c>
    </row>
    <row r="442" spans="1:13" s="4" customFormat="1" ht="31.5" customHeight="1" x14ac:dyDescent="0.3">
      <c r="A442" s="29"/>
      <c r="B442" s="34"/>
      <c r="C442" s="14" t="s">
        <v>433</v>
      </c>
      <c r="D442" s="9"/>
      <c r="E442" s="19" t="s">
        <v>434</v>
      </c>
      <c r="F442" s="13">
        <f t="shared" ref="F442:H443" si="155">F443</f>
        <v>715</v>
      </c>
      <c r="G442" s="13">
        <f t="shared" si="155"/>
        <v>715</v>
      </c>
      <c r="H442" s="13">
        <f t="shared" si="155"/>
        <v>715</v>
      </c>
    </row>
    <row r="443" spans="1:13" s="4" customFormat="1" ht="27.6" x14ac:dyDescent="0.3">
      <c r="A443" s="29"/>
      <c r="B443" s="34"/>
      <c r="C443" s="14" t="s">
        <v>435</v>
      </c>
      <c r="D443" s="12"/>
      <c r="E443" s="19" t="s">
        <v>663</v>
      </c>
      <c r="F443" s="13">
        <f t="shared" si="155"/>
        <v>715</v>
      </c>
      <c r="G443" s="13">
        <f t="shared" si="155"/>
        <v>715</v>
      </c>
      <c r="H443" s="13">
        <f t="shared" si="155"/>
        <v>715</v>
      </c>
    </row>
    <row r="444" spans="1:13" s="4" customFormat="1" ht="15.6" x14ac:dyDescent="0.3">
      <c r="A444" s="29"/>
      <c r="B444" s="34"/>
      <c r="C444" s="12"/>
      <c r="D444" s="9" t="s">
        <v>23</v>
      </c>
      <c r="E444" s="82" t="s">
        <v>22</v>
      </c>
      <c r="F444" s="13">
        <v>715</v>
      </c>
      <c r="G444" s="13">
        <v>715</v>
      </c>
      <c r="H444" s="13">
        <v>715</v>
      </c>
    </row>
    <row r="445" spans="1:13" s="4" customFormat="1" ht="44.1" customHeight="1" x14ac:dyDescent="0.3">
      <c r="A445" s="29"/>
      <c r="B445" s="34"/>
      <c r="C445" s="14" t="s">
        <v>436</v>
      </c>
      <c r="D445" s="9"/>
      <c r="E445" s="19" t="s">
        <v>650</v>
      </c>
      <c r="F445" s="13">
        <f t="shared" ref="F445:H446" si="156">F446</f>
        <v>24563.5</v>
      </c>
      <c r="G445" s="13">
        <f t="shared" si="156"/>
        <v>25241.1</v>
      </c>
      <c r="H445" s="13">
        <f t="shared" si="156"/>
        <v>25241.1</v>
      </c>
    </row>
    <row r="446" spans="1:13" s="4" customFormat="1" ht="27.6" x14ac:dyDescent="0.3">
      <c r="A446" s="29"/>
      <c r="B446" s="34"/>
      <c r="C446" s="14" t="s">
        <v>437</v>
      </c>
      <c r="D446" s="12"/>
      <c r="E446" s="19" t="s">
        <v>6</v>
      </c>
      <c r="F446" s="13">
        <f t="shared" si="156"/>
        <v>24563.5</v>
      </c>
      <c r="G446" s="13">
        <f t="shared" si="156"/>
        <v>25241.1</v>
      </c>
      <c r="H446" s="13">
        <f t="shared" si="156"/>
        <v>25241.1</v>
      </c>
    </row>
    <row r="447" spans="1:13" s="4" customFormat="1" ht="36" customHeight="1" x14ac:dyDescent="0.3">
      <c r="A447" s="29"/>
      <c r="B447" s="34"/>
      <c r="C447" s="12"/>
      <c r="D447" s="9" t="s">
        <v>23</v>
      </c>
      <c r="E447" s="82" t="s">
        <v>22</v>
      </c>
      <c r="F447" s="13">
        <v>24563.5</v>
      </c>
      <c r="G447" s="13">
        <v>25241.1</v>
      </c>
      <c r="H447" s="13">
        <v>25241.1</v>
      </c>
      <c r="L447" s="98"/>
      <c r="M447" s="98"/>
    </row>
    <row r="448" spans="1:13" s="4" customFormat="1" ht="36" customHeight="1" x14ac:dyDescent="0.3">
      <c r="A448" s="29"/>
      <c r="B448" s="34"/>
      <c r="C448" s="12" t="s">
        <v>438</v>
      </c>
      <c r="D448" s="9"/>
      <c r="E448" s="82" t="s">
        <v>599</v>
      </c>
      <c r="F448" s="13">
        <f t="shared" ref="F448:H449" si="157">F449</f>
        <v>1390.5</v>
      </c>
      <c r="G448" s="13">
        <f t="shared" si="157"/>
        <v>0</v>
      </c>
      <c r="H448" s="13">
        <f t="shared" si="157"/>
        <v>0</v>
      </c>
    </row>
    <row r="449" spans="1:8" s="4" customFormat="1" ht="31.5" customHeight="1" x14ac:dyDescent="0.3">
      <c r="A449" s="29"/>
      <c r="B449" s="34"/>
      <c r="C449" s="14" t="s">
        <v>439</v>
      </c>
      <c r="D449" s="9"/>
      <c r="E449" s="19" t="s">
        <v>6</v>
      </c>
      <c r="F449" s="13">
        <f t="shared" si="157"/>
        <v>1390.5</v>
      </c>
      <c r="G449" s="13">
        <f t="shared" si="157"/>
        <v>0</v>
      </c>
      <c r="H449" s="13">
        <f t="shared" si="157"/>
        <v>0</v>
      </c>
    </row>
    <row r="450" spans="1:8" s="4" customFormat="1" ht="36" customHeight="1" x14ac:dyDescent="0.3">
      <c r="A450" s="29"/>
      <c r="B450" s="34"/>
      <c r="C450" s="12"/>
      <c r="D450" s="9" t="s">
        <v>23</v>
      </c>
      <c r="E450" s="82" t="s">
        <v>22</v>
      </c>
      <c r="F450" s="13">
        <v>1390.5</v>
      </c>
      <c r="G450" s="13">
        <v>0</v>
      </c>
      <c r="H450" s="13">
        <v>0</v>
      </c>
    </row>
    <row r="451" spans="1:8" s="4" customFormat="1" ht="18.75" customHeight="1" x14ac:dyDescent="0.3">
      <c r="A451" s="29"/>
      <c r="B451" s="137">
        <v>1103</v>
      </c>
      <c r="C451" s="10"/>
      <c r="D451" s="10"/>
      <c r="E451" s="18" t="s">
        <v>600</v>
      </c>
      <c r="F451" s="13">
        <f>F452</f>
        <v>17750.8</v>
      </c>
      <c r="G451" s="13">
        <f t="shared" ref="G451:H451" si="158">G452</f>
        <v>18623.3</v>
      </c>
      <c r="H451" s="13">
        <f t="shared" si="158"/>
        <v>18623.3</v>
      </c>
    </row>
    <row r="452" spans="1:8" s="4" customFormat="1" ht="34.5" customHeight="1" x14ac:dyDescent="0.3">
      <c r="A452" s="29"/>
      <c r="B452" s="45"/>
      <c r="C452" s="16" t="s">
        <v>49</v>
      </c>
      <c r="D452" s="27"/>
      <c r="E452" s="74" t="s">
        <v>648</v>
      </c>
      <c r="F452" s="13">
        <f>F453</f>
        <v>17750.8</v>
      </c>
      <c r="G452" s="13">
        <f t="shared" ref="G452:H452" si="159">G453</f>
        <v>18623.3</v>
      </c>
      <c r="H452" s="13">
        <f t="shared" si="159"/>
        <v>18623.3</v>
      </c>
    </row>
    <row r="453" spans="1:8" s="4" customFormat="1" ht="51" customHeight="1" x14ac:dyDescent="0.3">
      <c r="A453" s="29"/>
      <c r="B453" s="45"/>
      <c r="C453" s="14" t="s">
        <v>436</v>
      </c>
      <c r="D453" s="9"/>
      <c r="E453" s="19" t="s">
        <v>650</v>
      </c>
      <c r="F453" s="13">
        <f>F454</f>
        <v>17750.8</v>
      </c>
      <c r="G453" s="13">
        <f t="shared" ref="G453:H453" si="160">G454</f>
        <v>18623.3</v>
      </c>
      <c r="H453" s="13">
        <f t="shared" si="160"/>
        <v>18623.3</v>
      </c>
    </row>
    <row r="454" spans="1:8" s="4" customFormat="1" ht="34.5" customHeight="1" x14ac:dyDescent="0.3">
      <c r="A454" s="29"/>
      <c r="B454" s="45"/>
      <c r="C454" s="14" t="s">
        <v>437</v>
      </c>
      <c r="D454" s="12"/>
      <c r="E454" s="19" t="s">
        <v>6</v>
      </c>
      <c r="F454" s="13">
        <f>F455</f>
        <v>17750.8</v>
      </c>
      <c r="G454" s="13">
        <f>G455</f>
        <v>18623.3</v>
      </c>
      <c r="H454" s="13">
        <f>H455</f>
        <v>18623.3</v>
      </c>
    </row>
    <row r="455" spans="1:8" s="4" customFormat="1" ht="36.75" customHeight="1" x14ac:dyDescent="0.3">
      <c r="A455" s="29"/>
      <c r="B455" s="40"/>
      <c r="C455" s="12"/>
      <c r="D455" s="9" t="s">
        <v>23</v>
      </c>
      <c r="E455" s="82" t="s">
        <v>22</v>
      </c>
      <c r="F455" s="13">
        <v>17750.8</v>
      </c>
      <c r="G455" s="13">
        <v>18623.3</v>
      </c>
      <c r="H455" s="13">
        <v>18623.3</v>
      </c>
    </row>
    <row r="456" spans="1:8" s="4" customFormat="1" ht="18.75" customHeight="1" x14ac:dyDescent="0.3">
      <c r="A456" s="29"/>
      <c r="B456" s="20" t="s">
        <v>581</v>
      </c>
      <c r="C456" s="30"/>
      <c r="D456" s="30"/>
      <c r="E456" s="18" t="s">
        <v>582</v>
      </c>
      <c r="F456" s="13">
        <f>F457</f>
        <v>18413</v>
      </c>
      <c r="G456" s="13">
        <f t="shared" ref="G456:H456" si="161">G457</f>
        <v>17535.3</v>
      </c>
      <c r="H456" s="13">
        <f t="shared" si="161"/>
        <v>17535.3</v>
      </c>
    </row>
    <row r="457" spans="1:8" s="4" customFormat="1" ht="31.35" customHeight="1" x14ac:dyDescent="0.3">
      <c r="A457" s="29"/>
      <c r="B457" s="20"/>
      <c r="C457" s="16" t="s">
        <v>49</v>
      </c>
      <c r="D457" s="27"/>
      <c r="E457" s="74" t="s">
        <v>648</v>
      </c>
      <c r="F457" s="13">
        <f>F458</f>
        <v>18413</v>
      </c>
      <c r="G457" s="13">
        <f t="shared" ref="G457:H457" si="162">G458</f>
        <v>17535.3</v>
      </c>
      <c r="H457" s="13">
        <f t="shared" si="162"/>
        <v>17535.3</v>
      </c>
    </row>
    <row r="458" spans="1:8" s="4" customFormat="1" ht="18.75" customHeight="1" x14ac:dyDescent="0.3">
      <c r="A458" s="29"/>
      <c r="B458" s="40"/>
      <c r="C458" s="14" t="s">
        <v>430</v>
      </c>
      <c r="D458" s="12"/>
      <c r="E458" s="82" t="s">
        <v>373</v>
      </c>
      <c r="F458" s="13">
        <f>F459</f>
        <v>18413</v>
      </c>
      <c r="G458" s="13">
        <f t="shared" ref="G458:H458" si="163">G459</f>
        <v>17535.3</v>
      </c>
      <c r="H458" s="13">
        <f t="shared" si="163"/>
        <v>17535.3</v>
      </c>
    </row>
    <row r="459" spans="1:8" s="4" customFormat="1" ht="45.75" customHeight="1" x14ac:dyDescent="0.3">
      <c r="A459" s="29"/>
      <c r="B459" s="40"/>
      <c r="C459" s="14" t="s">
        <v>436</v>
      </c>
      <c r="D459" s="9"/>
      <c r="E459" s="19" t="s">
        <v>650</v>
      </c>
      <c r="F459" s="13">
        <f>F460</f>
        <v>18413</v>
      </c>
      <c r="G459" s="13">
        <f t="shared" ref="G459:H459" si="164">G460</f>
        <v>17535.3</v>
      </c>
      <c r="H459" s="13">
        <f t="shared" si="164"/>
        <v>17535.3</v>
      </c>
    </row>
    <row r="460" spans="1:8" s="4" customFormat="1" ht="31.35" customHeight="1" x14ac:dyDescent="0.3">
      <c r="A460" s="29"/>
      <c r="B460" s="40"/>
      <c r="C460" s="14" t="s">
        <v>437</v>
      </c>
      <c r="D460" s="12"/>
      <c r="E460" s="19" t="s">
        <v>6</v>
      </c>
      <c r="F460" s="13">
        <f>F461</f>
        <v>18413</v>
      </c>
      <c r="G460" s="13">
        <f t="shared" ref="G460:H460" si="165">G461</f>
        <v>17535.3</v>
      </c>
      <c r="H460" s="13">
        <f t="shared" si="165"/>
        <v>17535.3</v>
      </c>
    </row>
    <row r="461" spans="1:8" s="4" customFormat="1" ht="35.25" customHeight="1" x14ac:dyDescent="0.3">
      <c r="A461" s="29"/>
      <c r="B461" s="40"/>
      <c r="C461" s="12"/>
      <c r="D461" s="9" t="s">
        <v>23</v>
      </c>
      <c r="E461" s="82" t="s">
        <v>22</v>
      </c>
      <c r="F461" s="13">
        <v>18413</v>
      </c>
      <c r="G461" s="13">
        <v>17535.3</v>
      </c>
      <c r="H461" s="13">
        <v>17535.3</v>
      </c>
    </row>
    <row r="462" spans="1:8" s="32" customFormat="1" ht="17.25" customHeight="1" x14ac:dyDescent="0.25">
      <c r="A462" s="28">
        <v>905</v>
      </c>
      <c r="B462" s="30"/>
      <c r="C462" s="30"/>
      <c r="D462" s="30"/>
      <c r="E462" s="7" t="s">
        <v>685</v>
      </c>
      <c r="F462" s="47">
        <f>F463</f>
        <v>2255.6999999999998</v>
      </c>
      <c r="G462" s="47">
        <f>G463</f>
        <v>2308.3000000000002</v>
      </c>
      <c r="H462" s="47">
        <f>H463</f>
        <v>2308.3000000000002</v>
      </c>
    </row>
    <row r="463" spans="1:8" s="32" customFormat="1" ht="18" customHeight="1" x14ac:dyDescent="0.25">
      <c r="A463" s="28"/>
      <c r="B463" s="20" t="s">
        <v>71</v>
      </c>
      <c r="C463" s="30"/>
      <c r="D463" s="30"/>
      <c r="E463" s="18" t="s">
        <v>72</v>
      </c>
      <c r="F463" s="31">
        <f>F464+F472</f>
        <v>2255.6999999999998</v>
      </c>
      <c r="G463" s="31">
        <f t="shared" ref="G463:H463" si="166">G464+G472</f>
        <v>2308.3000000000002</v>
      </c>
      <c r="H463" s="31">
        <f t="shared" si="166"/>
        <v>2308.3000000000002</v>
      </c>
    </row>
    <row r="464" spans="1:8" s="32" customFormat="1" ht="31.5" customHeight="1" x14ac:dyDescent="0.25">
      <c r="A464" s="28"/>
      <c r="B464" s="20" t="s">
        <v>127</v>
      </c>
      <c r="C464" s="30"/>
      <c r="D464" s="30"/>
      <c r="E464" s="18" t="s">
        <v>128</v>
      </c>
      <c r="F464" s="31">
        <f>F466</f>
        <v>2205.6999999999998</v>
      </c>
      <c r="G464" s="31">
        <f>G466</f>
        <v>2258.3000000000002</v>
      </c>
      <c r="H464" s="31">
        <f>H466</f>
        <v>2258.3000000000002</v>
      </c>
    </row>
    <row r="465" spans="1:8" s="32" customFormat="1" ht="31.5" customHeight="1" x14ac:dyDescent="0.25">
      <c r="A465" s="28"/>
      <c r="B465" s="20"/>
      <c r="C465" s="16" t="s">
        <v>21</v>
      </c>
      <c r="D465" s="12"/>
      <c r="E465" s="75" t="s">
        <v>641</v>
      </c>
      <c r="F465" s="31">
        <f>F466</f>
        <v>2205.6999999999998</v>
      </c>
      <c r="G465" s="31">
        <f t="shared" ref="G465:H465" si="167">G466</f>
        <v>2258.3000000000002</v>
      </c>
      <c r="H465" s="31">
        <f t="shared" si="167"/>
        <v>2258.3000000000002</v>
      </c>
    </row>
    <row r="466" spans="1:8" s="4" customFormat="1" ht="31.5" customHeight="1" x14ac:dyDescent="0.3">
      <c r="A466" s="29"/>
      <c r="B466" s="33"/>
      <c r="C466" s="14" t="s">
        <v>21</v>
      </c>
      <c r="D466" s="12"/>
      <c r="E466" s="18" t="s">
        <v>641</v>
      </c>
      <c r="F466" s="11">
        <f>F467+F469</f>
        <v>2205.6999999999998</v>
      </c>
      <c r="G466" s="11">
        <f>G467+G469</f>
        <v>2258.3000000000002</v>
      </c>
      <c r="H466" s="11">
        <f>H467+H469</f>
        <v>2258.3000000000002</v>
      </c>
    </row>
    <row r="467" spans="1:8" s="4" customFormat="1" ht="15.6" x14ac:dyDescent="0.3">
      <c r="A467" s="29"/>
      <c r="B467" s="36"/>
      <c r="C467" s="14" t="s">
        <v>18</v>
      </c>
      <c r="D467" s="9"/>
      <c r="E467" s="82" t="s">
        <v>644</v>
      </c>
      <c r="F467" s="11">
        <f>F468</f>
        <v>324</v>
      </c>
      <c r="G467" s="11">
        <f>G468</f>
        <v>324</v>
      </c>
      <c r="H467" s="11">
        <f>H468</f>
        <v>324</v>
      </c>
    </row>
    <row r="468" spans="1:8" s="4" customFormat="1" ht="41.4" x14ac:dyDescent="0.3">
      <c r="A468" s="29"/>
      <c r="B468" s="36"/>
      <c r="C468" s="12"/>
      <c r="D468" s="9" t="s">
        <v>5</v>
      </c>
      <c r="E468" s="82" t="s">
        <v>180</v>
      </c>
      <c r="F468" s="11">
        <v>324</v>
      </c>
      <c r="G468" s="11">
        <v>324</v>
      </c>
      <c r="H468" s="11">
        <v>324</v>
      </c>
    </row>
    <row r="469" spans="1:8" s="4" customFormat="1" ht="15.6" x14ac:dyDescent="0.3">
      <c r="A469" s="29"/>
      <c r="B469" s="36"/>
      <c r="C469" s="14" t="s">
        <v>17</v>
      </c>
      <c r="D469" s="9"/>
      <c r="E469" s="19" t="s">
        <v>16</v>
      </c>
      <c r="F469" s="13">
        <f>F470+F471</f>
        <v>1881.7</v>
      </c>
      <c r="G469" s="13">
        <f>G470+G471</f>
        <v>1934.3</v>
      </c>
      <c r="H469" s="13">
        <f>H470+H471</f>
        <v>1934.3</v>
      </c>
    </row>
    <row r="470" spans="1:8" s="4" customFormat="1" ht="41.4" x14ac:dyDescent="0.3">
      <c r="A470" s="29"/>
      <c r="B470" s="36"/>
      <c r="C470" s="12"/>
      <c r="D470" s="9" t="s">
        <v>5</v>
      </c>
      <c r="E470" s="82" t="s">
        <v>180</v>
      </c>
      <c r="F470" s="11">
        <v>1711</v>
      </c>
      <c r="G470" s="11">
        <v>1763.6</v>
      </c>
      <c r="H470" s="11">
        <v>1763.6</v>
      </c>
    </row>
    <row r="471" spans="1:8" s="4" customFormat="1" ht="15.75" customHeight="1" x14ac:dyDescent="0.3">
      <c r="A471" s="35"/>
      <c r="B471" s="37"/>
      <c r="C471" s="12"/>
      <c r="D471" s="9" t="s">
        <v>3</v>
      </c>
      <c r="E471" s="82" t="s">
        <v>146</v>
      </c>
      <c r="F471" s="11">
        <v>170.7</v>
      </c>
      <c r="G471" s="11">
        <v>170.7</v>
      </c>
      <c r="H471" s="11">
        <v>170.7</v>
      </c>
    </row>
    <row r="472" spans="1:8" s="32" customFormat="1" ht="16.5" customHeight="1" x14ac:dyDescent="0.25">
      <c r="A472" s="28"/>
      <c r="B472" s="20" t="s">
        <v>79</v>
      </c>
      <c r="C472" s="30"/>
      <c r="D472" s="30"/>
      <c r="E472" s="18" t="s">
        <v>80</v>
      </c>
      <c r="F472" s="31">
        <f>F473</f>
        <v>50</v>
      </c>
      <c r="G472" s="31">
        <f>G473</f>
        <v>50</v>
      </c>
      <c r="H472" s="31">
        <f>H473</f>
        <v>50</v>
      </c>
    </row>
    <row r="473" spans="1:8" s="4" customFormat="1" ht="27.6" x14ac:dyDescent="0.3">
      <c r="A473" s="29"/>
      <c r="B473" s="33"/>
      <c r="C473" s="16" t="s">
        <v>15</v>
      </c>
      <c r="D473" s="27"/>
      <c r="E473" s="74" t="s">
        <v>14</v>
      </c>
      <c r="F473" s="11">
        <f t="shared" ref="F473:H474" si="168">F474</f>
        <v>50</v>
      </c>
      <c r="G473" s="11">
        <f t="shared" si="168"/>
        <v>50</v>
      </c>
      <c r="H473" s="11">
        <f t="shared" si="168"/>
        <v>50</v>
      </c>
    </row>
    <row r="474" spans="1:8" s="4" customFormat="1" ht="15.6" x14ac:dyDescent="0.3">
      <c r="A474" s="29"/>
      <c r="B474" s="36"/>
      <c r="C474" s="14" t="s">
        <v>176</v>
      </c>
      <c r="D474" s="12"/>
      <c r="E474" s="19" t="s">
        <v>7</v>
      </c>
      <c r="F474" s="11">
        <f t="shared" si="168"/>
        <v>50</v>
      </c>
      <c r="G474" s="11">
        <f>G475</f>
        <v>50</v>
      </c>
      <c r="H474" s="11">
        <f>H475</f>
        <v>50</v>
      </c>
    </row>
    <row r="475" spans="1:8" s="4" customFormat="1" ht="17.25" customHeight="1" x14ac:dyDescent="0.3">
      <c r="A475" s="29"/>
      <c r="B475" s="36"/>
      <c r="C475" s="12"/>
      <c r="D475" s="9" t="s">
        <v>3</v>
      </c>
      <c r="E475" s="82" t="s">
        <v>146</v>
      </c>
      <c r="F475" s="11">
        <v>50</v>
      </c>
      <c r="G475" s="11">
        <v>50</v>
      </c>
      <c r="H475" s="11">
        <v>50</v>
      </c>
    </row>
    <row r="476" spans="1:8" s="32" customFormat="1" ht="29.25" customHeight="1" x14ac:dyDescent="0.25">
      <c r="A476" s="28">
        <v>906</v>
      </c>
      <c r="B476" s="30"/>
      <c r="C476" s="30"/>
      <c r="D476" s="30"/>
      <c r="E476" s="7" t="s">
        <v>689</v>
      </c>
      <c r="F476" s="47">
        <f>F510+F477</f>
        <v>144569</v>
      </c>
      <c r="G476" s="47">
        <f>G510+G477</f>
        <v>136474.69999999998</v>
      </c>
      <c r="H476" s="47">
        <f>H510+H477</f>
        <v>152773.6</v>
      </c>
    </row>
    <row r="477" spans="1:8" s="4" customFormat="1" ht="15.6" x14ac:dyDescent="0.3">
      <c r="A477" s="29"/>
      <c r="B477" s="17" t="s">
        <v>86</v>
      </c>
      <c r="C477" s="12"/>
      <c r="D477" s="9"/>
      <c r="E477" s="82" t="s">
        <v>87</v>
      </c>
      <c r="F477" s="13">
        <f>F490+F479+F484+F504</f>
        <v>91009.2</v>
      </c>
      <c r="G477" s="13">
        <f>G490+G479+G484+G504</f>
        <v>90865.099999999991</v>
      </c>
      <c r="H477" s="13">
        <f>H490+H479+H484+H504</f>
        <v>89159.9</v>
      </c>
    </row>
    <row r="478" spans="1:8" s="4" customFormat="1" ht="15.6" x14ac:dyDescent="0.3">
      <c r="A478" s="29"/>
      <c r="B478" s="17" t="s">
        <v>237</v>
      </c>
      <c r="C478" s="12"/>
      <c r="D478" s="9"/>
      <c r="E478" s="82" t="s">
        <v>238</v>
      </c>
      <c r="F478" s="13">
        <f>F479</f>
        <v>425.4</v>
      </c>
      <c r="G478" s="13">
        <f t="shared" ref="G478:H478" si="169">G479</f>
        <v>425.4</v>
      </c>
      <c r="H478" s="13">
        <f t="shared" si="169"/>
        <v>425.4</v>
      </c>
    </row>
    <row r="479" spans="1:8" s="4" customFormat="1" ht="27.6" x14ac:dyDescent="0.3">
      <c r="A479" s="29"/>
      <c r="B479" s="34"/>
      <c r="C479" s="16" t="s">
        <v>44</v>
      </c>
      <c r="D479" s="12"/>
      <c r="E479" s="75" t="s">
        <v>616</v>
      </c>
      <c r="F479" s="13">
        <f t="shared" ref="F479:H481" si="170">F480</f>
        <v>425.4</v>
      </c>
      <c r="G479" s="13">
        <f t="shared" si="170"/>
        <v>425.4</v>
      </c>
      <c r="H479" s="13">
        <f t="shared" si="170"/>
        <v>425.4</v>
      </c>
    </row>
    <row r="480" spans="1:8" s="4" customFormat="1" ht="15.6" x14ac:dyDescent="0.3">
      <c r="A480" s="29"/>
      <c r="B480" s="34"/>
      <c r="C480" s="14" t="s">
        <v>40</v>
      </c>
      <c r="D480" s="17"/>
      <c r="E480" s="82" t="s">
        <v>373</v>
      </c>
      <c r="F480" s="11">
        <f t="shared" si="170"/>
        <v>425.4</v>
      </c>
      <c r="G480" s="11">
        <f t="shared" si="170"/>
        <v>425.4</v>
      </c>
      <c r="H480" s="11">
        <f t="shared" si="170"/>
        <v>425.4</v>
      </c>
    </row>
    <row r="481" spans="1:8" s="4" customFormat="1" ht="27.6" x14ac:dyDescent="0.3">
      <c r="A481" s="29"/>
      <c r="B481" s="34"/>
      <c r="C481" s="14" t="s">
        <v>158</v>
      </c>
      <c r="D481" s="9"/>
      <c r="E481" s="82" t="s">
        <v>624</v>
      </c>
      <c r="F481" s="13">
        <f t="shared" si="170"/>
        <v>425.4</v>
      </c>
      <c r="G481" s="13">
        <f t="shared" si="170"/>
        <v>425.4</v>
      </c>
      <c r="H481" s="13">
        <f t="shared" si="170"/>
        <v>425.4</v>
      </c>
    </row>
    <row r="482" spans="1:8" s="4" customFormat="1" ht="15.6" x14ac:dyDescent="0.3">
      <c r="A482" s="29"/>
      <c r="B482" s="34"/>
      <c r="C482" s="14" t="s">
        <v>356</v>
      </c>
      <c r="D482" s="17"/>
      <c r="E482" s="73" t="s">
        <v>220</v>
      </c>
      <c r="F482" s="13">
        <f>F483</f>
        <v>425.4</v>
      </c>
      <c r="G482" s="13">
        <f>G483</f>
        <v>425.4</v>
      </c>
      <c r="H482" s="13">
        <f>H483</f>
        <v>425.4</v>
      </c>
    </row>
    <row r="483" spans="1:8" s="4" customFormat="1" ht="17.25" customHeight="1" x14ac:dyDescent="0.3">
      <c r="A483" s="29"/>
      <c r="B483" s="34"/>
      <c r="C483" s="12"/>
      <c r="D483" s="9" t="s">
        <v>3</v>
      </c>
      <c r="E483" s="82" t="s">
        <v>146</v>
      </c>
      <c r="F483" s="13">
        <v>425.4</v>
      </c>
      <c r="G483" s="13">
        <v>425.4</v>
      </c>
      <c r="H483" s="13">
        <v>425.4</v>
      </c>
    </row>
    <row r="484" spans="1:8" s="4" customFormat="1" ht="17.25" customHeight="1" x14ac:dyDescent="0.3">
      <c r="A484" s="29"/>
      <c r="B484" s="17" t="s">
        <v>353</v>
      </c>
      <c r="C484" s="12"/>
      <c r="D484" s="9"/>
      <c r="E484" s="82" t="s">
        <v>354</v>
      </c>
      <c r="F484" s="13">
        <f>F485</f>
        <v>400</v>
      </c>
      <c r="G484" s="13">
        <f t="shared" ref="G484:H488" si="171">G485</f>
        <v>400</v>
      </c>
      <c r="H484" s="13">
        <f t="shared" si="171"/>
        <v>400</v>
      </c>
    </row>
    <row r="485" spans="1:8" s="4" customFormat="1" ht="34.5" customHeight="1" x14ac:dyDescent="0.3">
      <c r="A485" s="29"/>
      <c r="B485" s="17"/>
      <c r="C485" s="16" t="s">
        <v>44</v>
      </c>
      <c r="D485" s="12"/>
      <c r="E485" s="75" t="s">
        <v>616</v>
      </c>
      <c r="F485" s="13">
        <f>F486</f>
        <v>400</v>
      </c>
      <c r="G485" s="13">
        <f t="shared" si="171"/>
        <v>400</v>
      </c>
      <c r="H485" s="13">
        <f t="shared" si="171"/>
        <v>400</v>
      </c>
    </row>
    <row r="486" spans="1:8" s="4" customFormat="1" ht="17.399999999999999" customHeight="1" x14ac:dyDescent="0.3">
      <c r="A486" s="29"/>
      <c r="B486" s="17"/>
      <c r="C486" s="14" t="s">
        <v>40</v>
      </c>
      <c r="D486" s="17"/>
      <c r="E486" s="82" t="s">
        <v>373</v>
      </c>
      <c r="F486" s="13">
        <f>F487</f>
        <v>400</v>
      </c>
      <c r="G486" s="13">
        <f t="shared" si="171"/>
        <v>400</v>
      </c>
      <c r="H486" s="13">
        <f t="shared" si="171"/>
        <v>400</v>
      </c>
    </row>
    <row r="487" spans="1:8" s="4" customFormat="1" ht="30.6" customHeight="1" x14ac:dyDescent="0.3">
      <c r="A487" s="29"/>
      <c r="B487" s="17"/>
      <c r="C487" s="14" t="s">
        <v>156</v>
      </c>
      <c r="D487" s="9"/>
      <c r="E487" s="82" t="s">
        <v>621</v>
      </c>
      <c r="F487" s="13">
        <f>F488</f>
        <v>400</v>
      </c>
      <c r="G487" s="13">
        <f t="shared" si="171"/>
        <v>400</v>
      </c>
      <c r="H487" s="13">
        <f t="shared" si="171"/>
        <v>400</v>
      </c>
    </row>
    <row r="488" spans="1:8" s="4" customFormat="1" ht="32.25" customHeight="1" x14ac:dyDescent="0.3">
      <c r="A488" s="29"/>
      <c r="B488" s="17"/>
      <c r="C488" s="12" t="s">
        <v>498</v>
      </c>
      <c r="D488" s="9"/>
      <c r="E488" s="161" t="s">
        <v>623</v>
      </c>
      <c r="F488" s="13">
        <f>F489</f>
        <v>400</v>
      </c>
      <c r="G488" s="13">
        <f t="shared" si="171"/>
        <v>400</v>
      </c>
      <c r="H488" s="13">
        <f t="shared" si="171"/>
        <v>400</v>
      </c>
    </row>
    <row r="489" spans="1:8" s="4" customFormat="1" ht="17.25" customHeight="1" x14ac:dyDescent="0.3">
      <c r="A489" s="29"/>
      <c r="B489" s="17"/>
      <c r="C489" s="12"/>
      <c r="D489" s="9" t="s">
        <v>3</v>
      </c>
      <c r="E489" s="82" t="s">
        <v>146</v>
      </c>
      <c r="F489" s="13">
        <v>400</v>
      </c>
      <c r="G489" s="13">
        <v>400</v>
      </c>
      <c r="H489" s="13">
        <v>400</v>
      </c>
    </row>
    <row r="490" spans="1:8" s="4" customFormat="1" ht="18" customHeight="1" x14ac:dyDescent="0.3">
      <c r="A490" s="29"/>
      <c r="B490" s="17" t="s">
        <v>90</v>
      </c>
      <c r="C490" s="12"/>
      <c r="D490" s="9"/>
      <c r="E490" s="82" t="s">
        <v>91</v>
      </c>
      <c r="F490" s="13">
        <f>F491+F500</f>
        <v>88478.5</v>
      </c>
      <c r="G490" s="13">
        <f t="shared" ref="G490:H490" si="172">G491+G500</f>
        <v>88334.5</v>
      </c>
      <c r="H490" s="13">
        <f t="shared" si="172"/>
        <v>88334.5</v>
      </c>
    </row>
    <row r="491" spans="1:8" s="4" customFormat="1" ht="30.75" customHeight="1" x14ac:dyDescent="0.3">
      <c r="A491" s="29"/>
      <c r="B491" s="34"/>
      <c r="C491" s="16" t="s">
        <v>26</v>
      </c>
      <c r="D491" s="12"/>
      <c r="E491" s="75" t="s">
        <v>637</v>
      </c>
      <c r="F491" s="13">
        <f>F492+F496</f>
        <v>85528.6</v>
      </c>
      <c r="G491" s="13">
        <f t="shared" ref="G491:H491" si="173">G492+G496</f>
        <v>85384.6</v>
      </c>
      <c r="H491" s="13">
        <f t="shared" si="173"/>
        <v>85384.6</v>
      </c>
    </row>
    <row r="492" spans="1:8" s="4" customFormat="1" ht="17.100000000000001" customHeight="1" x14ac:dyDescent="0.3">
      <c r="A492" s="29"/>
      <c r="B492" s="34"/>
      <c r="C492" s="14" t="s">
        <v>170</v>
      </c>
      <c r="D492" s="9"/>
      <c r="E492" s="18" t="s">
        <v>363</v>
      </c>
      <c r="F492" s="11">
        <f t="shared" ref="F492:H493" si="174">F493</f>
        <v>24775.599999999999</v>
      </c>
      <c r="G492" s="11">
        <f t="shared" si="174"/>
        <v>24631.599999999999</v>
      </c>
      <c r="H492" s="11">
        <f t="shared" si="174"/>
        <v>24631.599999999999</v>
      </c>
    </row>
    <row r="493" spans="1:8" s="4" customFormat="1" ht="15.6" x14ac:dyDescent="0.3">
      <c r="A493" s="35"/>
      <c r="B493" s="34"/>
      <c r="C493" s="14" t="s">
        <v>171</v>
      </c>
      <c r="D493" s="9"/>
      <c r="E493" s="18" t="s">
        <v>561</v>
      </c>
      <c r="F493" s="13">
        <f>F494</f>
        <v>24775.599999999999</v>
      </c>
      <c r="G493" s="13">
        <f t="shared" si="174"/>
        <v>24631.599999999999</v>
      </c>
      <c r="H493" s="13">
        <f t="shared" si="174"/>
        <v>24631.599999999999</v>
      </c>
    </row>
    <row r="494" spans="1:8" s="4" customFormat="1" ht="27.6" x14ac:dyDescent="0.3">
      <c r="A494" s="35"/>
      <c r="B494" s="33"/>
      <c r="C494" s="14" t="s">
        <v>560</v>
      </c>
      <c r="D494" s="9"/>
      <c r="E494" s="19" t="s">
        <v>199</v>
      </c>
      <c r="F494" s="13">
        <f t="shared" ref="F494" si="175">F495</f>
        <v>24775.599999999999</v>
      </c>
      <c r="G494" s="13">
        <f>G495</f>
        <v>24631.599999999999</v>
      </c>
      <c r="H494" s="13">
        <f>H495</f>
        <v>24631.599999999999</v>
      </c>
    </row>
    <row r="495" spans="1:8" s="4" customFormat="1" ht="18.75" customHeight="1" x14ac:dyDescent="0.3">
      <c r="A495" s="35"/>
      <c r="B495" s="33"/>
      <c r="C495" s="12"/>
      <c r="D495" s="9" t="s">
        <v>3</v>
      </c>
      <c r="E495" s="82" t="s">
        <v>146</v>
      </c>
      <c r="F495" s="11">
        <v>24775.599999999999</v>
      </c>
      <c r="G495" s="11">
        <v>24631.599999999999</v>
      </c>
      <c r="H495" s="11">
        <v>24631.599999999999</v>
      </c>
    </row>
    <row r="496" spans="1:8" s="4" customFormat="1" ht="17.399999999999999" customHeight="1" x14ac:dyDescent="0.3">
      <c r="A496" s="35"/>
      <c r="B496" s="33"/>
      <c r="C496" s="14" t="s">
        <v>172</v>
      </c>
      <c r="D496" s="9"/>
      <c r="E496" s="82" t="s">
        <v>373</v>
      </c>
      <c r="F496" s="11">
        <f>F497</f>
        <v>60753</v>
      </c>
      <c r="G496" s="11">
        <f t="shared" ref="G496:H496" si="176">G497</f>
        <v>60753</v>
      </c>
      <c r="H496" s="11">
        <f t="shared" si="176"/>
        <v>60753</v>
      </c>
    </row>
    <row r="497" spans="1:8" s="4" customFormat="1" ht="29.25" customHeight="1" x14ac:dyDescent="0.3">
      <c r="A497" s="35"/>
      <c r="B497" s="33"/>
      <c r="C497" s="14" t="s">
        <v>173</v>
      </c>
      <c r="D497" s="9"/>
      <c r="E497" s="19" t="s">
        <v>562</v>
      </c>
      <c r="F497" s="13">
        <f t="shared" ref="F497:H498" si="177">F498</f>
        <v>60753</v>
      </c>
      <c r="G497" s="13">
        <f t="shared" si="177"/>
        <v>60753</v>
      </c>
      <c r="H497" s="13">
        <f t="shared" si="177"/>
        <v>60753</v>
      </c>
    </row>
    <row r="498" spans="1:8" s="4" customFormat="1" ht="18.75" customHeight="1" x14ac:dyDescent="0.3">
      <c r="A498" s="35"/>
      <c r="B498" s="33"/>
      <c r="C498" s="14" t="s">
        <v>563</v>
      </c>
      <c r="D498" s="9"/>
      <c r="E498" s="19" t="s">
        <v>638</v>
      </c>
      <c r="F498" s="13">
        <f t="shared" si="177"/>
        <v>60753</v>
      </c>
      <c r="G498" s="13">
        <f t="shared" si="177"/>
        <v>60753</v>
      </c>
      <c r="H498" s="13">
        <f t="shared" si="177"/>
        <v>60753</v>
      </c>
    </row>
    <row r="499" spans="1:8" s="4" customFormat="1" ht="18.75" customHeight="1" x14ac:dyDescent="0.3">
      <c r="A499" s="35"/>
      <c r="B499" s="33"/>
      <c r="C499" s="12"/>
      <c r="D499" s="9" t="s">
        <v>3</v>
      </c>
      <c r="E499" s="82" t="s">
        <v>146</v>
      </c>
      <c r="F499" s="11">
        <v>60753</v>
      </c>
      <c r="G499" s="11">
        <v>60753</v>
      </c>
      <c r="H499" s="11">
        <v>60753</v>
      </c>
    </row>
    <row r="500" spans="1:8" s="4" customFormat="1" ht="18.75" customHeight="1" x14ac:dyDescent="0.3">
      <c r="A500" s="35"/>
      <c r="B500" s="33"/>
      <c r="C500" s="14" t="s">
        <v>351</v>
      </c>
      <c r="D500" s="12"/>
      <c r="E500" s="18" t="s">
        <v>363</v>
      </c>
      <c r="F500" s="11">
        <f>F501</f>
        <v>2949.9</v>
      </c>
      <c r="G500" s="11">
        <f t="shared" ref="G500:H500" si="178">G501</f>
        <v>2949.9</v>
      </c>
      <c r="H500" s="11">
        <f t="shared" si="178"/>
        <v>2949.9</v>
      </c>
    </row>
    <row r="501" spans="1:8" s="4" customFormat="1" ht="18.75" customHeight="1" x14ac:dyDescent="0.3">
      <c r="A501" s="35"/>
      <c r="B501" s="33"/>
      <c r="C501" s="14" t="s">
        <v>352</v>
      </c>
      <c r="D501" s="12"/>
      <c r="E501" s="18" t="s">
        <v>568</v>
      </c>
      <c r="F501" s="13">
        <f t="shared" ref="F501:H502" si="179">F502</f>
        <v>2949.9</v>
      </c>
      <c r="G501" s="13">
        <f t="shared" si="179"/>
        <v>2949.9</v>
      </c>
      <c r="H501" s="13">
        <f t="shared" si="179"/>
        <v>2949.9</v>
      </c>
    </row>
    <row r="502" spans="1:8" s="4" customFormat="1" ht="18.75" customHeight="1" x14ac:dyDescent="0.3">
      <c r="A502" s="35"/>
      <c r="B502" s="33"/>
      <c r="C502" s="9" t="s">
        <v>569</v>
      </c>
      <c r="D502" s="12"/>
      <c r="E502" s="18" t="s">
        <v>214</v>
      </c>
      <c r="F502" s="13">
        <f t="shared" si="179"/>
        <v>2949.9</v>
      </c>
      <c r="G502" s="13">
        <f t="shared" si="179"/>
        <v>2949.9</v>
      </c>
      <c r="H502" s="13">
        <f t="shared" si="179"/>
        <v>2949.9</v>
      </c>
    </row>
    <row r="503" spans="1:8" s="4" customFormat="1" ht="18.75" customHeight="1" x14ac:dyDescent="0.3">
      <c r="A503" s="35"/>
      <c r="B503" s="33"/>
      <c r="C503" s="12"/>
      <c r="D503" s="9" t="s">
        <v>3</v>
      </c>
      <c r="E503" s="82" t="s">
        <v>146</v>
      </c>
      <c r="F503" s="22">
        <v>2949.9</v>
      </c>
      <c r="G503" s="22">
        <v>2949.9</v>
      </c>
      <c r="H503" s="22">
        <v>2949.9</v>
      </c>
    </row>
    <row r="504" spans="1:8" s="4" customFormat="1" ht="18.75" customHeight="1" x14ac:dyDescent="0.3">
      <c r="A504" s="35"/>
      <c r="B504" s="17" t="s">
        <v>92</v>
      </c>
      <c r="C504" s="12"/>
      <c r="D504" s="9"/>
      <c r="E504" s="82" t="s">
        <v>93</v>
      </c>
      <c r="F504" s="11">
        <f>F505</f>
        <v>1705.3</v>
      </c>
      <c r="G504" s="11">
        <f t="shared" ref="G504:H505" si="180">G505</f>
        <v>1705.2</v>
      </c>
      <c r="H504" s="11">
        <f t="shared" si="180"/>
        <v>0</v>
      </c>
    </row>
    <row r="505" spans="1:8" s="4" customFormat="1" ht="30.75" customHeight="1" x14ac:dyDescent="0.3">
      <c r="A505" s="35"/>
      <c r="B505" s="33"/>
      <c r="C505" s="16" t="s">
        <v>25</v>
      </c>
      <c r="D505" s="12"/>
      <c r="E505" s="75" t="s">
        <v>640</v>
      </c>
      <c r="F505" s="11">
        <f>F506</f>
        <v>1705.3</v>
      </c>
      <c r="G505" s="11">
        <f t="shared" si="180"/>
        <v>1705.2</v>
      </c>
      <c r="H505" s="11">
        <f t="shared" si="180"/>
        <v>0</v>
      </c>
    </row>
    <row r="506" spans="1:8" s="4" customFormat="1" ht="18.75" customHeight="1" x14ac:dyDescent="0.3">
      <c r="A506" s="35"/>
      <c r="B506" s="33"/>
      <c r="C506" s="14" t="s">
        <v>574</v>
      </c>
      <c r="D506" s="12"/>
      <c r="E506" s="82" t="s">
        <v>373</v>
      </c>
      <c r="F506" s="11">
        <f>F507</f>
        <v>1705.3</v>
      </c>
      <c r="G506" s="11">
        <f>G507</f>
        <v>1705.2</v>
      </c>
      <c r="H506" s="11">
        <f>H507</f>
        <v>0</v>
      </c>
    </row>
    <row r="507" spans="1:8" s="4" customFormat="1" ht="18.75" customHeight="1" x14ac:dyDescent="0.3">
      <c r="A507" s="35"/>
      <c r="B507" s="33"/>
      <c r="C507" s="14" t="s">
        <v>576</v>
      </c>
      <c r="D507" s="9"/>
      <c r="E507" s="18" t="s">
        <v>577</v>
      </c>
      <c r="F507" s="11">
        <f>F508</f>
        <v>1705.3</v>
      </c>
      <c r="G507" s="11">
        <f t="shared" ref="G507:H508" si="181">G508</f>
        <v>1705.2</v>
      </c>
      <c r="H507" s="11">
        <f t="shared" si="181"/>
        <v>0</v>
      </c>
    </row>
    <row r="508" spans="1:8" s="4" customFormat="1" ht="32.25" customHeight="1" x14ac:dyDescent="0.3">
      <c r="A508" s="35"/>
      <c r="B508" s="33"/>
      <c r="C508" s="14" t="s">
        <v>578</v>
      </c>
      <c r="D508" s="9"/>
      <c r="E508" s="139" t="s">
        <v>663</v>
      </c>
      <c r="F508" s="11">
        <f>F509</f>
        <v>1705.3</v>
      </c>
      <c r="G508" s="11">
        <f t="shared" si="181"/>
        <v>1705.2</v>
      </c>
      <c r="H508" s="11">
        <f t="shared" si="181"/>
        <v>0</v>
      </c>
    </row>
    <row r="509" spans="1:8" s="4" customFormat="1" ht="18.75" customHeight="1" x14ac:dyDescent="0.3">
      <c r="A509" s="35"/>
      <c r="B509" s="33"/>
      <c r="C509" s="12"/>
      <c r="D509" s="9" t="s">
        <v>3</v>
      </c>
      <c r="E509" s="82" t="s">
        <v>146</v>
      </c>
      <c r="F509" s="11">
        <v>1705.3</v>
      </c>
      <c r="G509" s="11">
        <v>1705.2</v>
      </c>
      <c r="H509" s="11">
        <v>0</v>
      </c>
    </row>
    <row r="510" spans="1:8" s="4" customFormat="1" ht="16.5" customHeight="1" x14ac:dyDescent="0.3">
      <c r="A510" s="35"/>
      <c r="B510" s="17" t="s">
        <v>94</v>
      </c>
      <c r="C510" s="17"/>
      <c r="D510" s="9"/>
      <c r="E510" s="82" t="s">
        <v>95</v>
      </c>
      <c r="F510" s="13">
        <f>F525+F537+F576+F511</f>
        <v>53559.8</v>
      </c>
      <c r="G510" s="13">
        <f>G525+G537+G576+G511</f>
        <v>45609.599999999999</v>
      </c>
      <c r="H510" s="13">
        <f>H525+H537+H576+H511</f>
        <v>63613.700000000004</v>
      </c>
    </row>
    <row r="511" spans="1:8" s="4" customFormat="1" ht="15" customHeight="1" x14ac:dyDescent="0.3">
      <c r="A511" s="29"/>
      <c r="B511" s="17" t="s">
        <v>96</v>
      </c>
      <c r="C511" s="12"/>
      <c r="D511" s="9"/>
      <c r="E511" s="82" t="s">
        <v>97</v>
      </c>
      <c r="F511" s="13">
        <f>F512</f>
        <v>881.7</v>
      </c>
      <c r="G511" s="13">
        <f t="shared" ref="G511:H511" si="182">G512</f>
        <v>1.6</v>
      </c>
      <c r="H511" s="13">
        <f t="shared" si="182"/>
        <v>0</v>
      </c>
    </row>
    <row r="512" spans="1:8" s="4" customFormat="1" ht="30" customHeight="1" x14ac:dyDescent="0.3">
      <c r="A512" s="29"/>
      <c r="B512" s="34"/>
      <c r="C512" s="16" t="s">
        <v>44</v>
      </c>
      <c r="D512" s="12"/>
      <c r="E512" s="75" t="s">
        <v>616</v>
      </c>
      <c r="F512" s="13">
        <f>F517+F513</f>
        <v>881.7</v>
      </c>
      <c r="G512" s="13">
        <f t="shared" ref="G512:H512" si="183">G517+G513</f>
        <v>1.6</v>
      </c>
      <c r="H512" s="13">
        <f t="shared" si="183"/>
        <v>0</v>
      </c>
    </row>
    <row r="513" spans="1:8" s="4" customFormat="1" ht="15.6" x14ac:dyDescent="0.3">
      <c r="A513" s="35"/>
      <c r="B513" s="38"/>
      <c r="C513" s="14" t="s">
        <v>43</v>
      </c>
      <c r="D513" s="12"/>
      <c r="E513" s="19" t="s">
        <v>363</v>
      </c>
      <c r="F513" s="13">
        <f>F514</f>
        <v>7.8</v>
      </c>
      <c r="G513" s="13">
        <f t="shared" ref="G513:H514" si="184">G514</f>
        <v>1.6</v>
      </c>
      <c r="H513" s="13">
        <f t="shared" si="184"/>
        <v>0</v>
      </c>
    </row>
    <row r="514" spans="1:8" s="4" customFormat="1" ht="15.6" x14ac:dyDescent="0.3">
      <c r="A514" s="35"/>
      <c r="B514" s="38"/>
      <c r="C514" s="14" t="s">
        <v>42</v>
      </c>
      <c r="D514" s="12"/>
      <c r="E514" s="18" t="s">
        <v>482</v>
      </c>
      <c r="F514" s="13">
        <f>F515</f>
        <v>7.8</v>
      </c>
      <c r="G514" s="13">
        <f t="shared" si="184"/>
        <v>1.6</v>
      </c>
      <c r="H514" s="13">
        <f t="shared" si="184"/>
        <v>0</v>
      </c>
    </row>
    <row r="515" spans="1:8" s="4" customFormat="1" ht="32.25" customHeight="1" x14ac:dyDescent="0.3">
      <c r="A515" s="29"/>
      <c r="B515" s="38"/>
      <c r="C515" s="14" t="s">
        <v>483</v>
      </c>
      <c r="D515" s="12"/>
      <c r="E515" s="18" t="s">
        <v>200</v>
      </c>
      <c r="F515" s="13">
        <f t="shared" ref="F515:H515" si="185">F516</f>
        <v>7.8</v>
      </c>
      <c r="G515" s="13">
        <f t="shared" si="185"/>
        <v>1.6</v>
      </c>
      <c r="H515" s="13">
        <f t="shared" si="185"/>
        <v>0</v>
      </c>
    </row>
    <row r="516" spans="1:8" s="4" customFormat="1" ht="17.25" customHeight="1" x14ac:dyDescent="0.3">
      <c r="A516" s="29"/>
      <c r="B516" s="38"/>
      <c r="C516" s="17"/>
      <c r="D516" s="9" t="s">
        <v>3</v>
      </c>
      <c r="E516" s="82" t="s">
        <v>146</v>
      </c>
      <c r="F516" s="8">
        <v>7.8</v>
      </c>
      <c r="G516" s="8">
        <v>1.6</v>
      </c>
      <c r="H516" s="8">
        <v>0</v>
      </c>
    </row>
    <row r="517" spans="1:8" s="4" customFormat="1" ht="17.25" customHeight="1" x14ac:dyDescent="0.3">
      <c r="A517" s="29"/>
      <c r="B517" s="38"/>
      <c r="C517" s="14" t="s">
        <v>40</v>
      </c>
      <c r="D517" s="17"/>
      <c r="E517" s="82" t="s">
        <v>373</v>
      </c>
      <c r="F517" s="8">
        <f>F518</f>
        <v>873.90000000000009</v>
      </c>
      <c r="G517" s="8">
        <f t="shared" ref="G517:H517" si="186">G518</f>
        <v>0</v>
      </c>
      <c r="H517" s="8">
        <f t="shared" si="186"/>
        <v>0</v>
      </c>
    </row>
    <row r="518" spans="1:8" s="4" customFormat="1" ht="29.4" customHeight="1" x14ac:dyDescent="0.3">
      <c r="A518" s="29"/>
      <c r="B518" s="38"/>
      <c r="C518" s="14" t="s">
        <v>39</v>
      </c>
      <c r="D518" s="9"/>
      <c r="E518" s="82" t="s">
        <v>617</v>
      </c>
      <c r="F518" s="13">
        <f>F519+F521+F523</f>
        <v>873.90000000000009</v>
      </c>
      <c r="G518" s="13">
        <f>G519+G521+G523</f>
        <v>0</v>
      </c>
      <c r="H518" s="13">
        <f>H519+H521+H523</f>
        <v>0</v>
      </c>
    </row>
    <row r="519" spans="1:8" s="4" customFormat="1" ht="30" customHeight="1" x14ac:dyDescent="0.3">
      <c r="A519" s="29"/>
      <c r="B519" s="38"/>
      <c r="C519" s="14" t="s">
        <v>489</v>
      </c>
      <c r="D519" s="9"/>
      <c r="E519" s="82" t="s">
        <v>618</v>
      </c>
      <c r="F519" s="13">
        <f>F520</f>
        <v>272.3</v>
      </c>
      <c r="G519" s="13">
        <f>G520</f>
        <v>0</v>
      </c>
      <c r="H519" s="13">
        <f>H520</f>
        <v>0</v>
      </c>
    </row>
    <row r="520" spans="1:8" s="4" customFormat="1" ht="17.25" customHeight="1" x14ac:dyDescent="0.3">
      <c r="A520" s="29"/>
      <c r="B520" s="38"/>
      <c r="C520" s="14"/>
      <c r="D520" s="9" t="s">
        <v>3</v>
      </c>
      <c r="E520" s="82" t="s">
        <v>146</v>
      </c>
      <c r="F520" s="13">
        <v>272.3</v>
      </c>
      <c r="G520" s="13">
        <v>0</v>
      </c>
      <c r="H520" s="13">
        <v>0</v>
      </c>
    </row>
    <row r="521" spans="1:8" s="4" customFormat="1" ht="17.25" customHeight="1" x14ac:dyDescent="0.3">
      <c r="A521" s="29"/>
      <c r="B521" s="38"/>
      <c r="C521" s="14" t="s">
        <v>490</v>
      </c>
      <c r="D521" s="9"/>
      <c r="E521" s="82" t="s">
        <v>491</v>
      </c>
      <c r="F521" s="13">
        <f>F522</f>
        <v>541.6</v>
      </c>
      <c r="G521" s="13">
        <f>G522</f>
        <v>0</v>
      </c>
      <c r="H521" s="13">
        <f>H522</f>
        <v>0</v>
      </c>
    </row>
    <row r="522" spans="1:8" s="4" customFormat="1" ht="17.25" customHeight="1" x14ac:dyDescent="0.3">
      <c r="A522" s="29"/>
      <c r="B522" s="38"/>
      <c r="C522" s="14"/>
      <c r="D522" s="9" t="s">
        <v>3</v>
      </c>
      <c r="E522" s="82" t="s">
        <v>146</v>
      </c>
      <c r="F522" s="13">
        <v>541.6</v>
      </c>
      <c r="G522" s="13">
        <v>0</v>
      </c>
      <c r="H522" s="13">
        <v>0</v>
      </c>
    </row>
    <row r="523" spans="1:8" s="4" customFormat="1" ht="30" customHeight="1" x14ac:dyDescent="0.3">
      <c r="A523" s="29"/>
      <c r="B523" s="38"/>
      <c r="C523" s="14" t="s">
        <v>492</v>
      </c>
      <c r="D523" s="9"/>
      <c r="E523" s="82" t="s">
        <v>619</v>
      </c>
      <c r="F523" s="13">
        <f>F524</f>
        <v>60</v>
      </c>
      <c r="G523" s="13">
        <f>G524</f>
        <v>0</v>
      </c>
      <c r="H523" s="13">
        <f>H524</f>
        <v>0</v>
      </c>
    </row>
    <row r="524" spans="1:8" s="4" customFormat="1" ht="17.25" customHeight="1" x14ac:dyDescent="0.3">
      <c r="A524" s="29"/>
      <c r="B524" s="38"/>
      <c r="C524" s="14"/>
      <c r="D524" s="9" t="s">
        <v>3</v>
      </c>
      <c r="E524" s="82" t="s">
        <v>146</v>
      </c>
      <c r="F524" s="13">
        <v>60</v>
      </c>
      <c r="G524" s="13">
        <v>0</v>
      </c>
      <c r="H524" s="13">
        <v>0</v>
      </c>
    </row>
    <row r="525" spans="1:8" s="4" customFormat="1" ht="15" customHeight="1" x14ac:dyDescent="0.3">
      <c r="A525" s="29"/>
      <c r="B525" s="17" t="s">
        <v>98</v>
      </c>
      <c r="C525" s="12"/>
      <c r="D525" s="9"/>
      <c r="E525" s="82" t="s">
        <v>99</v>
      </c>
      <c r="F525" s="13">
        <f>F526</f>
        <v>5748.3</v>
      </c>
      <c r="G525" s="13">
        <f t="shared" ref="G525:H525" si="187">G526</f>
        <v>0</v>
      </c>
      <c r="H525" s="13">
        <f t="shared" si="187"/>
        <v>0</v>
      </c>
    </row>
    <row r="526" spans="1:8" s="4" customFormat="1" ht="30" customHeight="1" x14ac:dyDescent="0.3">
      <c r="A526" s="29"/>
      <c r="B526" s="34"/>
      <c r="C526" s="16" t="s">
        <v>44</v>
      </c>
      <c r="D526" s="12"/>
      <c r="E526" s="75" t="s">
        <v>616</v>
      </c>
      <c r="F526" s="13">
        <f>F531+F527</f>
        <v>5748.3</v>
      </c>
      <c r="G526" s="13">
        <f t="shared" ref="G526:H526" si="188">G531+G527</f>
        <v>0</v>
      </c>
      <c r="H526" s="13">
        <f t="shared" si="188"/>
        <v>0</v>
      </c>
    </row>
    <row r="527" spans="1:8" s="4" customFormat="1" ht="17.100000000000001" customHeight="1" x14ac:dyDescent="0.3">
      <c r="A527" s="29"/>
      <c r="B527" s="34"/>
      <c r="C527" s="14" t="s">
        <v>43</v>
      </c>
      <c r="D527" s="12"/>
      <c r="E527" s="19" t="s">
        <v>363</v>
      </c>
      <c r="F527" s="13">
        <f>F528</f>
        <v>3723.4</v>
      </c>
      <c r="G527" s="13">
        <f t="shared" ref="G527:H527" si="189">G528</f>
        <v>0</v>
      </c>
      <c r="H527" s="13">
        <f t="shared" si="189"/>
        <v>0</v>
      </c>
    </row>
    <row r="528" spans="1:8" s="4" customFormat="1" ht="15.75" customHeight="1" x14ac:dyDescent="0.3">
      <c r="A528" s="29"/>
      <c r="B528" s="34"/>
      <c r="C528" s="14" t="s">
        <v>484</v>
      </c>
      <c r="D528" s="12"/>
      <c r="E528" s="82" t="s">
        <v>370</v>
      </c>
      <c r="F528" s="13">
        <f>F529</f>
        <v>3723.4</v>
      </c>
      <c r="G528" s="13">
        <f t="shared" ref="G528:H528" si="190">G529</f>
        <v>0</v>
      </c>
      <c r="H528" s="13">
        <f t="shared" si="190"/>
        <v>0</v>
      </c>
    </row>
    <row r="529" spans="1:8" s="4" customFormat="1" ht="14.4" customHeight="1" x14ac:dyDescent="0.3">
      <c r="A529" s="29"/>
      <c r="B529" s="34"/>
      <c r="C529" s="14" t="s">
        <v>485</v>
      </c>
      <c r="D529" s="12"/>
      <c r="E529" s="18" t="s">
        <v>486</v>
      </c>
      <c r="F529" s="13">
        <f>F530</f>
        <v>3723.4</v>
      </c>
      <c r="G529" s="13">
        <f t="shared" ref="G529:H529" si="191">G530</f>
        <v>0</v>
      </c>
      <c r="H529" s="13">
        <f t="shared" si="191"/>
        <v>0</v>
      </c>
    </row>
    <row r="530" spans="1:8" s="4" customFormat="1" ht="15.75" customHeight="1" x14ac:dyDescent="0.3">
      <c r="A530" s="29"/>
      <c r="B530" s="34"/>
      <c r="C530" s="14"/>
      <c r="D530" s="12">
        <v>200</v>
      </c>
      <c r="E530" s="82" t="s">
        <v>146</v>
      </c>
      <c r="F530" s="8">
        <v>3723.4</v>
      </c>
      <c r="G530" s="8">
        <v>0</v>
      </c>
      <c r="H530" s="8">
        <v>0</v>
      </c>
    </row>
    <row r="531" spans="1:8" s="4" customFormat="1" ht="15.6" x14ac:dyDescent="0.3">
      <c r="A531" s="35"/>
      <c r="B531" s="38"/>
      <c r="C531" s="14" t="s">
        <v>40</v>
      </c>
      <c r="D531" s="17"/>
      <c r="E531" s="82" t="s">
        <v>373</v>
      </c>
      <c r="F531" s="13">
        <f t="shared" ref="F531:H531" si="192">F532</f>
        <v>2024.9</v>
      </c>
      <c r="G531" s="13">
        <f t="shared" si="192"/>
        <v>0</v>
      </c>
      <c r="H531" s="13">
        <f t="shared" si="192"/>
        <v>0</v>
      </c>
    </row>
    <row r="532" spans="1:8" s="4" customFormat="1" ht="27.6" x14ac:dyDescent="0.3">
      <c r="A532" s="35"/>
      <c r="B532" s="38"/>
      <c r="C532" s="14" t="s">
        <v>154</v>
      </c>
      <c r="D532" s="9"/>
      <c r="E532" s="82" t="s">
        <v>620</v>
      </c>
      <c r="F532" s="13">
        <f>F533+F535</f>
        <v>2024.9</v>
      </c>
      <c r="G532" s="13">
        <f t="shared" ref="G532:H532" si="193">G533+G535</f>
        <v>0</v>
      </c>
      <c r="H532" s="13">
        <f t="shared" si="193"/>
        <v>0</v>
      </c>
    </row>
    <row r="533" spans="1:8" s="4" customFormat="1" ht="17.25" customHeight="1" x14ac:dyDescent="0.3">
      <c r="A533" s="29"/>
      <c r="B533" s="38"/>
      <c r="C533" s="14" t="s">
        <v>493</v>
      </c>
      <c r="D533" s="9"/>
      <c r="E533" s="82" t="s">
        <v>151</v>
      </c>
      <c r="F533" s="13">
        <f>F534</f>
        <v>556.20000000000005</v>
      </c>
      <c r="G533" s="13">
        <f>G534</f>
        <v>0</v>
      </c>
      <c r="H533" s="13">
        <f>H534</f>
        <v>0</v>
      </c>
    </row>
    <row r="534" spans="1:8" s="4" customFormat="1" ht="17.25" customHeight="1" x14ac:dyDescent="0.3">
      <c r="A534" s="29"/>
      <c r="B534" s="38"/>
      <c r="C534" s="17"/>
      <c r="D534" s="9" t="s">
        <v>3</v>
      </c>
      <c r="E534" s="82" t="s">
        <v>146</v>
      </c>
      <c r="F534" s="13">
        <v>556.20000000000005</v>
      </c>
      <c r="G534" s="13">
        <v>0</v>
      </c>
      <c r="H534" s="13">
        <v>0</v>
      </c>
    </row>
    <row r="535" spans="1:8" s="4" customFormat="1" ht="15.6" x14ac:dyDescent="0.3">
      <c r="A535" s="29"/>
      <c r="B535" s="38"/>
      <c r="C535" s="14" t="s">
        <v>494</v>
      </c>
      <c r="D535" s="9"/>
      <c r="E535" s="82" t="s">
        <v>152</v>
      </c>
      <c r="F535" s="13">
        <f>F536</f>
        <v>1468.7</v>
      </c>
      <c r="G535" s="13">
        <f>G536</f>
        <v>0</v>
      </c>
      <c r="H535" s="13">
        <f>H536</f>
        <v>0</v>
      </c>
    </row>
    <row r="536" spans="1:8" s="4" customFormat="1" ht="16.5" customHeight="1" x14ac:dyDescent="0.3">
      <c r="A536" s="29"/>
      <c r="B536" s="38"/>
      <c r="C536" s="12"/>
      <c r="D536" s="9" t="s">
        <v>3</v>
      </c>
      <c r="E536" s="82" t="s">
        <v>146</v>
      </c>
      <c r="F536" s="13">
        <v>1468.7</v>
      </c>
      <c r="G536" s="13">
        <v>0</v>
      </c>
      <c r="H536" s="13">
        <v>0</v>
      </c>
    </row>
    <row r="537" spans="1:8" s="4" customFormat="1" ht="15" customHeight="1" x14ac:dyDescent="0.3">
      <c r="A537" s="29"/>
      <c r="B537" s="17" t="s">
        <v>100</v>
      </c>
      <c r="C537" s="12"/>
      <c r="D537" s="9"/>
      <c r="E537" s="82" t="s">
        <v>101</v>
      </c>
      <c r="F537" s="13">
        <f>F538+F563</f>
        <v>31130</v>
      </c>
      <c r="G537" s="13">
        <f>G538+G563</f>
        <v>29343.4</v>
      </c>
      <c r="H537" s="13">
        <f>H538+H563</f>
        <v>47349.100000000006</v>
      </c>
    </row>
    <row r="538" spans="1:8" s="4" customFormat="1" ht="33" customHeight="1" x14ac:dyDescent="0.3">
      <c r="A538" s="29"/>
      <c r="B538" s="34"/>
      <c r="C538" s="16" t="s">
        <v>44</v>
      </c>
      <c r="D538" s="12"/>
      <c r="E538" s="75" t="s">
        <v>616</v>
      </c>
      <c r="F538" s="13">
        <f>F539+F543</f>
        <v>21403.1</v>
      </c>
      <c r="G538" s="13">
        <f>G539+G543</f>
        <v>20353.400000000001</v>
      </c>
      <c r="H538" s="13">
        <f>H539+H543</f>
        <v>38672.200000000004</v>
      </c>
    </row>
    <row r="539" spans="1:8" s="4" customFormat="1" ht="18.45" customHeight="1" x14ac:dyDescent="0.3">
      <c r="A539" s="29"/>
      <c r="B539" s="34"/>
      <c r="C539" s="14" t="s">
        <v>43</v>
      </c>
      <c r="D539" s="12"/>
      <c r="E539" s="19" t="s">
        <v>363</v>
      </c>
      <c r="F539" s="13">
        <f>F540</f>
        <v>167.3</v>
      </c>
      <c r="G539" s="13">
        <f t="shared" ref="G539:H539" si="194">G540</f>
        <v>151</v>
      </c>
      <c r="H539" s="13">
        <f t="shared" si="194"/>
        <v>0</v>
      </c>
    </row>
    <row r="540" spans="1:8" s="4" customFormat="1" ht="18.45" customHeight="1" x14ac:dyDescent="0.3">
      <c r="A540" s="29"/>
      <c r="B540" s="34"/>
      <c r="C540" s="14" t="s">
        <v>484</v>
      </c>
      <c r="D540" s="12"/>
      <c r="E540" s="82" t="s">
        <v>370</v>
      </c>
      <c r="F540" s="13">
        <f>F541</f>
        <v>167.3</v>
      </c>
      <c r="G540" s="13">
        <f t="shared" ref="G540:H540" si="195">G541</f>
        <v>151</v>
      </c>
      <c r="H540" s="13">
        <f t="shared" si="195"/>
        <v>0</v>
      </c>
    </row>
    <row r="541" spans="1:8" s="4" customFormat="1" ht="18.45" customHeight="1" x14ac:dyDescent="0.3">
      <c r="A541" s="29"/>
      <c r="B541" s="34"/>
      <c r="C541" s="14" t="s">
        <v>487</v>
      </c>
      <c r="D541" s="12"/>
      <c r="E541" s="82" t="s">
        <v>488</v>
      </c>
      <c r="F541" s="13">
        <f>F542</f>
        <v>167.3</v>
      </c>
      <c r="G541" s="13">
        <f t="shared" ref="G541:H541" si="196">G542</f>
        <v>151</v>
      </c>
      <c r="H541" s="13">
        <f t="shared" si="196"/>
        <v>0</v>
      </c>
    </row>
    <row r="542" spans="1:8" s="4" customFormat="1" ht="18.45" customHeight="1" x14ac:dyDescent="0.3">
      <c r="A542" s="29"/>
      <c r="B542" s="34"/>
      <c r="C542" s="14"/>
      <c r="D542" s="12">
        <v>200</v>
      </c>
      <c r="E542" s="82" t="s">
        <v>146</v>
      </c>
      <c r="F542" s="8">
        <v>167.3</v>
      </c>
      <c r="G542" s="8">
        <v>151</v>
      </c>
      <c r="H542" s="8">
        <v>0</v>
      </c>
    </row>
    <row r="543" spans="1:8" s="4" customFormat="1" ht="16.5" customHeight="1" x14ac:dyDescent="0.3">
      <c r="A543" s="29"/>
      <c r="B543" s="36"/>
      <c r="C543" s="14" t="s">
        <v>40</v>
      </c>
      <c r="D543" s="17"/>
      <c r="E543" s="82" t="s">
        <v>373</v>
      </c>
      <c r="F543" s="13">
        <f>F544+F551+F558</f>
        <v>21235.8</v>
      </c>
      <c r="G543" s="13">
        <f>G544+G551+G558</f>
        <v>20202.400000000001</v>
      </c>
      <c r="H543" s="13">
        <f>H544+H551+H558</f>
        <v>38672.200000000004</v>
      </c>
    </row>
    <row r="544" spans="1:8" s="4" customFormat="1" ht="27.6" x14ac:dyDescent="0.3">
      <c r="A544" s="29"/>
      <c r="B544" s="36"/>
      <c r="C544" s="14" t="s">
        <v>156</v>
      </c>
      <c r="D544" s="9"/>
      <c r="E544" s="82" t="s">
        <v>621</v>
      </c>
      <c r="F544" s="13">
        <f>F545+F547+F549</f>
        <v>11325.6</v>
      </c>
      <c r="G544" s="13">
        <f t="shared" ref="G544:H544" si="197">G545+G547+G549</f>
        <v>10725.6</v>
      </c>
      <c r="H544" s="13">
        <f t="shared" si="197"/>
        <v>10725.6</v>
      </c>
    </row>
    <row r="545" spans="1:8" s="4" customFormat="1" ht="15.6" x14ac:dyDescent="0.3">
      <c r="A545" s="35"/>
      <c r="B545" s="36"/>
      <c r="C545" s="14" t="s">
        <v>495</v>
      </c>
      <c r="D545" s="17"/>
      <c r="E545" s="73" t="s">
        <v>153</v>
      </c>
      <c r="F545" s="13">
        <f t="shared" ref="F545:H545" si="198">F546</f>
        <v>9041.5</v>
      </c>
      <c r="G545" s="13">
        <f t="shared" si="198"/>
        <v>9041.5</v>
      </c>
      <c r="H545" s="13">
        <f t="shared" si="198"/>
        <v>9041.5</v>
      </c>
    </row>
    <row r="546" spans="1:8" s="4" customFormat="1" ht="17.25" customHeight="1" x14ac:dyDescent="0.3">
      <c r="A546" s="29"/>
      <c r="B546" s="36"/>
      <c r="C546" s="12"/>
      <c r="D546" s="9" t="s">
        <v>3</v>
      </c>
      <c r="E546" s="82" t="s">
        <v>146</v>
      </c>
      <c r="F546" s="13">
        <v>9041.5</v>
      </c>
      <c r="G546" s="13">
        <v>9041.5</v>
      </c>
      <c r="H546" s="13">
        <v>9041.5</v>
      </c>
    </row>
    <row r="547" spans="1:8" s="4" customFormat="1" ht="17.25" customHeight="1" x14ac:dyDescent="0.3">
      <c r="A547" s="29"/>
      <c r="B547" s="36"/>
      <c r="C547" s="14" t="s">
        <v>496</v>
      </c>
      <c r="D547" s="17"/>
      <c r="E547" s="73" t="s">
        <v>622</v>
      </c>
      <c r="F547" s="13">
        <f>F548</f>
        <v>1537.1</v>
      </c>
      <c r="G547" s="13">
        <f t="shared" ref="G547:H547" si="199">G548</f>
        <v>937.1</v>
      </c>
      <c r="H547" s="13">
        <f t="shared" si="199"/>
        <v>937.1</v>
      </c>
    </row>
    <row r="548" spans="1:8" s="4" customFormat="1" ht="17.25" customHeight="1" x14ac:dyDescent="0.3">
      <c r="A548" s="29"/>
      <c r="B548" s="36"/>
      <c r="C548" s="12"/>
      <c r="D548" s="9" t="s">
        <v>3</v>
      </c>
      <c r="E548" s="82" t="s">
        <v>146</v>
      </c>
      <c r="F548" s="13">
        <v>1537.1</v>
      </c>
      <c r="G548" s="13">
        <v>937.1</v>
      </c>
      <c r="H548" s="13">
        <v>937.1</v>
      </c>
    </row>
    <row r="549" spans="1:8" s="4" customFormat="1" ht="17.25" customHeight="1" x14ac:dyDescent="0.3">
      <c r="A549" s="29"/>
      <c r="B549" s="36"/>
      <c r="C549" s="14" t="s">
        <v>497</v>
      </c>
      <c r="D549" s="17"/>
      <c r="E549" s="73" t="s">
        <v>155</v>
      </c>
      <c r="F549" s="13">
        <f t="shared" ref="F549:H549" si="200">F550</f>
        <v>747</v>
      </c>
      <c r="G549" s="13">
        <f t="shared" si="200"/>
        <v>747</v>
      </c>
      <c r="H549" s="13">
        <f t="shared" si="200"/>
        <v>747</v>
      </c>
    </row>
    <row r="550" spans="1:8" s="4" customFormat="1" ht="17.25" customHeight="1" x14ac:dyDescent="0.3">
      <c r="A550" s="29"/>
      <c r="B550" s="36"/>
      <c r="C550" s="12"/>
      <c r="D550" s="9" t="s">
        <v>3</v>
      </c>
      <c r="E550" s="82" t="s">
        <v>146</v>
      </c>
      <c r="F550" s="13">
        <v>747</v>
      </c>
      <c r="G550" s="13">
        <v>747</v>
      </c>
      <c r="H550" s="13">
        <v>747</v>
      </c>
    </row>
    <row r="551" spans="1:8" s="4" customFormat="1" ht="27.6" x14ac:dyDescent="0.3">
      <c r="A551" s="29"/>
      <c r="B551" s="36"/>
      <c r="C551" s="14" t="s">
        <v>158</v>
      </c>
      <c r="D551" s="9"/>
      <c r="E551" s="82" t="s">
        <v>624</v>
      </c>
      <c r="F551" s="13">
        <f>F552+F554+F556</f>
        <v>3249.5</v>
      </c>
      <c r="G551" s="13">
        <f t="shared" ref="G551:H551" si="201">G552+G554+G556</f>
        <v>3584.3</v>
      </c>
      <c r="H551" s="13">
        <f t="shared" si="201"/>
        <v>23319.7</v>
      </c>
    </row>
    <row r="552" spans="1:8" s="4" customFormat="1" ht="15.6" x14ac:dyDescent="0.3">
      <c r="A552" s="29"/>
      <c r="B552" s="36"/>
      <c r="C552" s="14" t="s">
        <v>159</v>
      </c>
      <c r="D552" s="9"/>
      <c r="E552" s="82" t="s">
        <v>160</v>
      </c>
      <c r="F552" s="13">
        <f>F553</f>
        <v>150</v>
      </c>
      <c r="G552" s="13">
        <f t="shared" ref="G552:H552" si="202">G553</f>
        <v>150</v>
      </c>
      <c r="H552" s="13">
        <f t="shared" si="202"/>
        <v>150</v>
      </c>
    </row>
    <row r="553" spans="1:8" s="4" customFormat="1" ht="19.5" customHeight="1" x14ac:dyDescent="0.3">
      <c r="A553" s="29"/>
      <c r="B553" s="36"/>
      <c r="C553" s="12"/>
      <c r="D553" s="9" t="s">
        <v>3</v>
      </c>
      <c r="E553" s="82" t="s">
        <v>146</v>
      </c>
      <c r="F553" s="13">
        <v>150</v>
      </c>
      <c r="G553" s="13">
        <v>150</v>
      </c>
      <c r="H553" s="13">
        <v>150</v>
      </c>
    </row>
    <row r="554" spans="1:8" s="4" customFormat="1" ht="19.5" customHeight="1" x14ac:dyDescent="0.3">
      <c r="A554" s="29"/>
      <c r="B554" s="36"/>
      <c r="C554" s="14" t="s">
        <v>499</v>
      </c>
      <c r="D554" s="9"/>
      <c r="E554" s="82" t="s">
        <v>625</v>
      </c>
      <c r="F554" s="13">
        <f>F555</f>
        <v>2283.1999999999998</v>
      </c>
      <c r="G554" s="13">
        <f t="shared" ref="G554:H554" si="203">G555</f>
        <v>2768</v>
      </c>
      <c r="H554" s="13">
        <f t="shared" si="203"/>
        <v>23169.7</v>
      </c>
    </row>
    <row r="555" spans="1:8" s="4" customFormat="1" ht="19.5" customHeight="1" x14ac:dyDescent="0.3">
      <c r="A555" s="29"/>
      <c r="B555" s="36"/>
      <c r="C555" s="12"/>
      <c r="D555" s="9" t="s">
        <v>3</v>
      </c>
      <c r="E555" s="82" t="s">
        <v>146</v>
      </c>
      <c r="F555" s="13">
        <v>2283.1999999999998</v>
      </c>
      <c r="G555" s="13">
        <v>2768</v>
      </c>
      <c r="H555" s="13">
        <v>23169.7</v>
      </c>
    </row>
    <row r="556" spans="1:8" s="4" customFormat="1" ht="19.5" customHeight="1" x14ac:dyDescent="0.3">
      <c r="A556" s="29"/>
      <c r="B556" s="36"/>
      <c r="C556" s="12" t="s">
        <v>579</v>
      </c>
      <c r="D556" s="9"/>
      <c r="E556" s="140" t="s">
        <v>580</v>
      </c>
      <c r="F556" s="13">
        <f>F557</f>
        <v>816.3</v>
      </c>
      <c r="G556" s="13">
        <f>G557</f>
        <v>666.3</v>
      </c>
      <c r="H556" s="13">
        <f>H557</f>
        <v>0</v>
      </c>
    </row>
    <row r="557" spans="1:8" s="4" customFormat="1" ht="19.5" customHeight="1" x14ac:dyDescent="0.3">
      <c r="A557" s="29"/>
      <c r="B557" s="36"/>
      <c r="C557" s="12"/>
      <c r="D557" s="9" t="s">
        <v>3</v>
      </c>
      <c r="E557" s="82" t="s">
        <v>146</v>
      </c>
      <c r="F557" s="13">
        <v>816.3</v>
      </c>
      <c r="G557" s="13">
        <v>666.3</v>
      </c>
      <c r="H557" s="13">
        <v>0</v>
      </c>
    </row>
    <row r="558" spans="1:8" s="4" customFormat="1" ht="32.85" customHeight="1" x14ac:dyDescent="0.3">
      <c r="A558" s="29"/>
      <c r="B558" s="36"/>
      <c r="C558" s="14" t="s">
        <v>500</v>
      </c>
      <c r="D558" s="17"/>
      <c r="E558" s="73" t="s">
        <v>626</v>
      </c>
      <c r="F558" s="13">
        <f>F559+F561</f>
        <v>6660.7</v>
      </c>
      <c r="G558" s="13">
        <f t="shared" ref="G558:H558" si="204">G559+G561</f>
        <v>5892.5</v>
      </c>
      <c r="H558" s="13">
        <f t="shared" si="204"/>
        <v>4626.8999999999996</v>
      </c>
    </row>
    <row r="559" spans="1:8" s="4" customFormat="1" ht="19.5" customHeight="1" x14ac:dyDescent="0.3">
      <c r="A559" s="29"/>
      <c r="B559" s="36"/>
      <c r="C559" s="14" t="s">
        <v>501</v>
      </c>
      <c r="D559" s="17"/>
      <c r="E559" s="73" t="s">
        <v>157</v>
      </c>
      <c r="F559" s="13">
        <f>F560</f>
        <v>4626.8999999999996</v>
      </c>
      <c r="G559" s="13">
        <f>G560</f>
        <v>4626.8999999999996</v>
      </c>
      <c r="H559" s="13">
        <f>H560</f>
        <v>4626.8999999999996</v>
      </c>
    </row>
    <row r="560" spans="1:8" s="4" customFormat="1" ht="19.5" customHeight="1" x14ac:dyDescent="0.3">
      <c r="A560" s="29"/>
      <c r="B560" s="36"/>
      <c r="C560" s="12"/>
      <c r="D560" s="9" t="s">
        <v>3</v>
      </c>
      <c r="E560" s="82" t="s">
        <v>146</v>
      </c>
      <c r="F560" s="13">
        <v>4626.8999999999996</v>
      </c>
      <c r="G560" s="13">
        <v>4626.8999999999996</v>
      </c>
      <c r="H560" s="13">
        <v>4626.8999999999996</v>
      </c>
    </row>
    <row r="561" spans="1:8" s="4" customFormat="1" ht="19.5" customHeight="1" x14ac:dyDescent="0.3">
      <c r="A561" s="29"/>
      <c r="B561" s="36"/>
      <c r="C561" s="14" t="s">
        <v>502</v>
      </c>
      <c r="D561" s="9"/>
      <c r="E561" s="82" t="s">
        <v>503</v>
      </c>
      <c r="F561" s="13">
        <f>F562</f>
        <v>2033.8</v>
      </c>
      <c r="G561" s="13">
        <f t="shared" ref="G561:H561" si="205">G562</f>
        <v>1265.5999999999999</v>
      </c>
      <c r="H561" s="13">
        <f t="shared" si="205"/>
        <v>0</v>
      </c>
    </row>
    <row r="562" spans="1:8" s="4" customFormat="1" ht="19.5" customHeight="1" x14ac:dyDescent="0.3">
      <c r="A562" s="29"/>
      <c r="B562" s="36"/>
      <c r="C562" s="12"/>
      <c r="D562" s="9" t="s">
        <v>3</v>
      </c>
      <c r="E562" s="82" t="s">
        <v>146</v>
      </c>
      <c r="F562" s="13">
        <v>2033.8</v>
      </c>
      <c r="G562" s="13">
        <v>1265.5999999999999</v>
      </c>
      <c r="H562" s="13">
        <v>0</v>
      </c>
    </row>
    <row r="563" spans="1:8" s="4" customFormat="1" ht="30" customHeight="1" x14ac:dyDescent="0.3">
      <c r="A563" s="29"/>
      <c r="B563" s="34"/>
      <c r="C563" s="16" t="s">
        <v>25</v>
      </c>
      <c r="D563" s="12"/>
      <c r="E563" s="75" t="s">
        <v>640</v>
      </c>
      <c r="F563" s="13">
        <f>F564+F568+F572</f>
        <v>9726.9000000000015</v>
      </c>
      <c r="G563" s="13">
        <f>G564+G568+G572</f>
        <v>8990</v>
      </c>
      <c r="H563" s="13">
        <f>H564+H568+H572</f>
        <v>8676.9</v>
      </c>
    </row>
    <row r="564" spans="1:8" s="4" customFormat="1" ht="18.600000000000001" customHeight="1" x14ac:dyDescent="0.3">
      <c r="A564" s="29"/>
      <c r="B564" s="34"/>
      <c r="C564" s="14" t="s">
        <v>213</v>
      </c>
      <c r="D564" s="12"/>
      <c r="E564" s="18" t="s">
        <v>358</v>
      </c>
      <c r="F564" s="22">
        <f>F565</f>
        <v>8175.6</v>
      </c>
      <c r="G564" s="22">
        <f t="shared" ref="G564:H566" si="206">G565</f>
        <v>7855.8</v>
      </c>
      <c r="H564" s="22">
        <f t="shared" si="206"/>
        <v>7542.7</v>
      </c>
    </row>
    <row r="565" spans="1:8" s="4" customFormat="1" ht="15.9" customHeight="1" x14ac:dyDescent="0.3">
      <c r="A565" s="29"/>
      <c r="B565" s="34"/>
      <c r="C565" s="14" t="s">
        <v>223</v>
      </c>
      <c r="D565" s="12"/>
      <c r="E565" s="18" t="s">
        <v>567</v>
      </c>
      <c r="F565" s="22">
        <f>F566</f>
        <v>8175.6</v>
      </c>
      <c r="G565" s="22">
        <f t="shared" si="206"/>
        <v>7855.8</v>
      </c>
      <c r="H565" s="22">
        <f t="shared" si="206"/>
        <v>7542.7</v>
      </c>
    </row>
    <row r="566" spans="1:8" s="4" customFormat="1" ht="14.85" customHeight="1" x14ac:dyDescent="0.3">
      <c r="A566" s="29"/>
      <c r="B566" s="34"/>
      <c r="C566" s="14" t="s">
        <v>215</v>
      </c>
      <c r="D566" s="12"/>
      <c r="E566" s="18" t="s">
        <v>216</v>
      </c>
      <c r="F566" s="22">
        <f>F567</f>
        <v>8175.6</v>
      </c>
      <c r="G566" s="22">
        <f t="shared" si="206"/>
        <v>7855.8</v>
      </c>
      <c r="H566" s="22">
        <f t="shared" si="206"/>
        <v>7542.7</v>
      </c>
    </row>
    <row r="567" spans="1:8" s="4" customFormat="1" ht="18" customHeight="1" x14ac:dyDescent="0.3">
      <c r="A567" s="29"/>
      <c r="B567" s="34"/>
      <c r="C567" s="14"/>
      <c r="D567" s="12">
        <v>200</v>
      </c>
      <c r="E567" s="82" t="s">
        <v>146</v>
      </c>
      <c r="F567" s="22">
        <v>8175.6</v>
      </c>
      <c r="G567" s="22">
        <v>7855.8</v>
      </c>
      <c r="H567" s="22">
        <v>7542.7</v>
      </c>
    </row>
    <row r="568" spans="1:8" s="4" customFormat="1" ht="15.6" customHeight="1" x14ac:dyDescent="0.3">
      <c r="A568" s="29"/>
      <c r="B568" s="36"/>
      <c r="C568" s="14" t="s">
        <v>351</v>
      </c>
      <c r="D568" s="12"/>
      <c r="E568" s="18" t="s">
        <v>363</v>
      </c>
      <c r="F568" s="11">
        <f>F569</f>
        <v>417.1</v>
      </c>
      <c r="G568" s="11">
        <f t="shared" ref="G568:H568" si="207">G569</f>
        <v>0</v>
      </c>
      <c r="H568" s="11">
        <f t="shared" si="207"/>
        <v>0</v>
      </c>
    </row>
    <row r="569" spans="1:8" s="4" customFormat="1" ht="17.25" customHeight="1" x14ac:dyDescent="0.3">
      <c r="A569" s="29"/>
      <c r="B569" s="36"/>
      <c r="C569" s="14" t="s">
        <v>570</v>
      </c>
      <c r="D569" s="12"/>
      <c r="E569" s="18" t="s">
        <v>370</v>
      </c>
      <c r="F569" s="22">
        <f>F570</f>
        <v>417.1</v>
      </c>
      <c r="G569" s="22">
        <f t="shared" ref="G569:H570" si="208">G570</f>
        <v>0</v>
      </c>
      <c r="H569" s="22">
        <f t="shared" si="208"/>
        <v>0</v>
      </c>
    </row>
    <row r="570" spans="1:8" s="4" customFormat="1" ht="17.25" customHeight="1" x14ac:dyDescent="0.3">
      <c r="A570" s="29"/>
      <c r="B570" s="36"/>
      <c r="C570" s="14" t="s">
        <v>571</v>
      </c>
      <c r="D570" s="12"/>
      <c r="E570" s="18" t="s">
        <v>488</v>
      </c>
      <c r="F570" s="22">
        <f>F571</f>
        <v>417.1</v>
      </c>
      <c r="G570" s="22">
        <f t="shared" si="208"/>
        <v>0</v>
      </c>
      <c r="H570" s="22">
        <f t="shared" si="208"/>
        <v>0</v>
      </c>
    </row>
    <row r="571" spans="1:8" s="4" customFormat="1" ht="17.25" customHeight="1" x14ac:dyDescent="0.3">
      <c r="A571" s="29"/>
      <c r="B571" s="36"/>
      <c r="C571" s="14"/>
      <c r="D571" s="12">
        <v>200</v>
      </c>
      <c r="E571" s="82" t="s">
        <v>146</v>
      </c>
      <c r="F571" s="22">
        <v>417.1</v>
      </c>
      <c r="G571" s="22">
        <v>0</v>
      </c>
      <c r="H571" s="22">
        <v>0</v>
      </c>
    </row>
    <row r="572" spans="1:8" s="4" customFormat="1" ht="17.25" customHeight="1" x14ac:dyDescent="0.3">
      <c r="A572" s="29"/>
      <c r="B572" s="36"/>
      <c r="C572" s="14" t="s">
        <v>574</v>
      </c>
      <c r="D572" s="12"/>
      <c r="E572" s="82" t="s">
        <v>373</v>
      </c>
      <c r="F572" s="22">
        <f>F573</f>
        <v>1134.2</v>
      </c>
      <c r="G572" s="22">
        <f t="shared" ref="G572:H572" si="209">G573</f>
        <v>1134.2</v>
      </c>
      <c r="H572" s="22">
        <f t="shared" si="209"/>
        <v>1134.2</v>
      </c>
    </row>
    <row r="573" spans="1:8" s="4" customFormat="1" ht="29.25" customHeight="1" x14ac:dyDescent="0.3">
      <c r="A573" s="29"/>
      <c r="B573" s="36"/>
      <c r="C573" s="14" t="s">
        <v>573</v>
      </c>
      <c r="D573" s="9"/>
      <c r="E573" s="19" t="s">
        <v>572</v>
      </c>
      <c r="F573" s="13">
        <f t="shared" ref="F573:H574" si="210">F574</f>
        <v>1134.2</v>
      </c>
      <c r="G573" s="13">
        <f t="shared" si="210"/>
        <v>1134.2</v>
      </c>
      <c r="H573" s="13">
        <f t="shared" si="210"/>
        <v>1134.2</v>
      </c>
    </row>
    <row r="574" spans="1:8" s="4" customFormat="1" ht="19.5" customHeight="1" x14ac:dyDescent="0.3">
      <c r="A574" s="35"/>
      <c r="B574" s="36"/>
      <c r="C574" s="14" t="s">
        <v>575</v>
      </c>
      <c r="D574" s="9"/>
      <c r="E574" s="19" t="s">
        <v>663</v>
      </c>
      <c r="F574" s="13">
        <f t="shared" si="210"/>
        <v>1134.2</v>
      </c>
      <c r="G574" s="13">
        <f t="shared" si="210"/>
        <v>1134.2</v>
      </c>
      <c r="H574" s="13">
        <f t="shared" si="210"/>
        <v>1134.2</v>
      </c>
    </row>
    <row r="575" spans="1:8" s="4" customFormat="1" ht="17.25" customHeight="1" x14ac:dyDescent="0.3">
      <c r="A575" s="29"/>
      <c r="B575" s="36"/>
      <c r="C575" s="12"/>
      <c r="D575" s="9" t="s">
        <v>3</v>
      </c>
      <c r="E575" s="82" t="s">
        <v>146</v>
      </c>
      <c r="F575" s="11">
        <v>1134.2</v>
      </c>
      <c r="G575" s="13">
        <v>1134.2</v>
      </c>
      <c r="H575" s="11">
        <v>1134.2</v>
      </c>
    </row>
    <row r="576" spans="1:8" s="4" customFormat="1" ht="15" customHeight="1" x14ac:dyDescent="0.3">
      <c r="A576" s="29"/>
      <c r="B576" s="17" t="s">
        <v>192</v>
      </c>
      <c r="C576" s="12"/>
      <c r="D576" s="9"/>
      <c r="E576" s="82" t="s">
        <v>193</v>
      </c>
      <c r="F576" s="13">
        <f t="shared" ref="F576:H578" si="211">F577</f>
        <v>15799.8</v>
      </c>
      <c r="G576" s="13">
        <f t="shared" si="211"/>
        <v>16264.6</v>
      </c>
      <c r="H576" s="13">
        <f t="shared" si="211"/>
        <v>16264.6</v>
      </c>
    </row>
    <row r="577" spans="1:8" s="4" customFormat="1" ht="30.75" customHeight="1" x14ac:dyDescent="0.3">
      <c r="A577" s="29"/>
      <c r="B577" s="34"/>
      <c r="C577" s="16" t="s">
        <v>44</v>
      </c>
      <c r="D577" s="12"/>
      <c r="E577" s="75" t="s">
        <v>616</v>
      </c>
      <c r="F577" s="13">
        <f t="shared" si="211"/>
        <v>15799.8</v>
      </c>
      <c r="G577" s="13">
        <f t="shared" si="211"/>
        <v>16264.6</v>
      </c>
      <c r="H577" s="13">
        <f t="shared" si="211"/>
        <v>16264.6</v>
      </c>
    </row>
    <row r="578" spans="1:8" s="4" customFormat="1" ht="15.6" x14ac:dyDescent="0.3">
      <c r="A578" s="29"/>
      <c r="B578" s="36"/>
      <c r="C578" s="14" t="s">
        <v>40</v>
      </c>
      <c r="D578" s="17"/>
      <c r="E578" s="82" t="s">
        <v>373</v>
      </c>
      <c r="F578" s="13">
        <f>F579</f>
        <v>15799.8</v>
      </c>
      <c r="G578" s="13">
        <f t="shared" si="211"/>
        <v>16264.6</v>
      </c>
      <c r="H578" s="13">
        <f t="shared" si="211"/>
        <v>16264.6</v>
      </c>
    </row>
    <row r="579" spans="1:8" s="4" customFormat="1" ht="18" customHeight="1" x14ac:dyDescent="0.3">
      <c r="A579" s="29"/>
      <c r="B579" s="36"/>
      <c r="C579" s="14" t="s">
        <v>504</v>
      </c>
      <c r="D579" s="9"/>
      <c r="E579" s="19" t="s">
        <v>423</v>
      </c>
      <c r="F579" s="13">
        <f>F580+F583</f>
        <v>15799.8</v>
      </c>
      <c r="G579" s="13">
        <f>G580+G583</f>
        <v>16264.6</v>
      </c>
      <c r="H579" s="13">
        <f>H580+H583</f>
        <v>16264.6</v>
      </c>
    </row>
    <row r="580" spans="1:8" s="4" customFormat="1" ht="15.6" x14ac:dyDescent="0.3">
      <c r="A580" s="29"/>
      <c r="B580" s="36"/>
      <c r="C580" s="14" t="s">
        <v>505</v>
      </c>
      <c r="D580" s="9"/>
      <c r="E580" s="19" t="s">
        <v>16</v>
      </c>
      <c r="F580" s="13">
        <f>F581+F582</f>
        <v>15775.9</v>
      </c>
      <c r="G580" s="13">
        <f>G581+G582</f>
        <v>16240</v>
      </c>
      <c r="H580" s="13">
        <f>H581+H582</f>
        <v>16240</v>
      </c>
    </row>
    <row r="581" spans="1:8" s="4" customFormat="1" ht="41.4" x14ac:dyDescent="0.3">
      <c r="A581" s="29"/>
      <c r="B581" s="36"/>
      <c r="C581" s="12"/>
      <c r="D581" s="9" t="s">
        <v>5</v>
      </c>
      <c r="E581" s="82" t="s">
        <v>180</v>
      </c>
      <c r="F581" s="11">
        <v>15092.5</v>
      </c>
      <c r="G581" s="11">
        <v>15556.6</v>
      </c>
      <c r="H581" s="11">
        <v>15556.6</v>
      </c>
    </row>
    <row r="582" spans="1:8" s="4" customFormat="1" ht="15.75" customHeight="1" x14ac:dyDescent="0.3">
      <c r="A582" s="35"/>
      <c r="B582" s="37"/>
      <c r="C582" s="12"/>
      <c r="D582" s="9" t="s">
        <v>3</v>
      </c>
      <c r="E582" s="82" t="s">
        <v>146</v>
      </c>
      <c r="F582" s="11">
        <v>683.4</v>
      </c>
      <c r="G582" s="11">
        <v>683.4</v>
      </c>
      <c r="H582" s="11">
        <v>683.4</v>
      </c>
    </row>
    <row r="583" spans="1:8" s="4" customFormat="1" ht="31.5" customHeight="1" x14ac:dyDescent="0.3">
      <c r="A583" s="35"/>
      <c r="B583" s="34"/>
      <c r="C583" s="14" t="s">
        <v>506</v>
      </c>
      <c r="D583" s="17"/>
      <c r="E583" s="73" t="s">
        <v>219</v>
      </c>
      <c r="F583" s="13">
        <f>F584</f>
        <v>23.9</v>
      </c>
      <c r="G583" s="13">
        <f>G584</f>
        <v>24.6</v>
      </c>
      <c r="H583" s="13">
        <f>H584</f>
        <v>24.6</v>
      </c>
    </row>
    <row r="584" spans="1:8" s="4" customFormat="1" ht="17.25" customHeight="1" x14ac:dyDescent="0.3">
      <c r="A584" s="35"/>
      <c r="B584" s="34"/>
      <c r="C584" s="12"/>
      <c r="D584" s="9" t="s">
        <v>3</v>
      </c>
      <c r="E584" s="82" t="s">
        <v>146</v>
      </c>
      <c r="F584" s="13">
        <v>23.9</v>
      </c>
      <c r="G584" s="13">
        <v>24.6</v>
      </c>
      <c r="H584" s="13">
        <v>24.6</v>
      </c>
    </row>
    <row r="585" spans="1:8" s="32" customFormat="1" ht="31.5" customHeight="1" x14ac:dyDescent="0.25">
      <c r="A585" s="43">
        <v>907</v>
      </c>
      <c r="B585" s="30"/>
      <c r="C585" s="30"/>
      <c r="D585" s="30"/>
      <c r="E585" s="7" t="s">
        <v>684</v>
      </c>
      <c r="F585" s="47">
        <f t="shared" ref="F585:H586" si="212">F586</f>
        <v>4653.6000000000004</v>
      </c>
      <c r="G585" s="47">
        <f t="shared" si="212"/>
        <v>4791.2</v>
      </c>
      <c r="H585" s="47">
        <f t="shared" si="212"/>
        <v>4791.2</v>
      </c>
    </row>
    <row r="586" spans="1:8" s="32" customFormat="1" ht="18" customHeight="1" x14ac:dyDescent="0.25">
      <c r="A586" s="28"/>
      <c r="B586" s="20" t="s">
        <v>71</v>
      </c>
      <c r="C586" s="30"/>
      <c r="D586" s="30"/>
      <c r="E586" s="18" t="s">
        <v>72</v>
      </c>
      <c r="F586" s="31">
        <f t="shared" si="212"/>
        <v>4653.6000000000004</v>
      </c>
      <c r="G586" s="31">
        <f t="shared" si="212"/>
        <v>4791.2</v>
      </c>
      <c r="H586" s="31">
        <f t="shared" si="212"/>
        <v>4791.2</v>
      </c>
    </row>
    <row r="587" spans="1:8" s="32" customFormat="1" ht="31.5" customHeight="1" x14ac:dyDescent="0.25">
      <c r="A587" s="28"/>
      <c r="B587" s="20" t="s">
        <v>110</v>
      </c>
      <c r="C587" s="30"/>
      <c r="D587" s="30"/>
      <c r="E587" s="18" t="s">
        <v>111</v>
      </c>
      <c r="F587" s="31">
        <f>F589</f>
        <v>4653.6000000000004</v>
      </c>
      <c r="G587" s="31">
        <f>G589</f>
        <v>4791.2</v>
      </c>
      <c r="H587" s="31">
        <f>H589</f>
        <v>4791.2</v>
      </c>
    </row>
    <row r="588" spans="1:8" s="32" customFormat="1" ht="31.5" customHeight="1" x14ac:dyDescent="0.25">
      <c r="A588" s="28"/>
      <c r="B588" s="20"/>
      <c r="C588" s="16" t="s">
        <v>21</v>
      </c>
      <c r="D588" s="12"/>
      <c r="E588" s="135" t="s">
        <v>641</v>
      </c>
      <c r="F588" s="31">
        <f>F589</f>
        <v>4653.6000000000004</v>
      </c>
      <c r="G588" s="31">
        <f t="shared" ref="G588:H588" si="213">G589</f>
        <v>4791.2</v>
      </c>
      <c r="H588" s="31">
        <f t="shared" si="213"/>
        <v>4791.2</v>
      </c>
    </row>
    <row r="589" spans="1:8" s="4" customFormat="1" ht="31.5" customHeight="1" x14ac:dyDescent="0.3">
      <c r="A589" s="29"/>
      <c r="B589" s="33"/>
      <c r="C589" s="14" t="s">
        <v>21</v>
      </c>
      <c r="D589" s="12"/>
      <c r="E589" s="18" t="s">
        <v>641</v>
      </c>
      <c r="F589" s="11">
        <f>F590+F592</f>
        <v>4653.6000000000004</v>
      </c>
      <c r="G589" s="11">
        <f>G590+G592</f>
        <v>4791.2</v>
      </c>
      <c r="H589" s="11">
        <f>H590+H592</f>
        <v>4791.2</v>
      </c>
    </row>
    <row r="590" spans="1:8" s="4" customFormat="1" ht="15.6" x14ac:dyDescent="0.3">
      <c r="A590" s="29"/>
      <c r="B590" s="33"/>
      <c r="C590" s="14" t="s">
        <v>19</v>
      </c>
      <c r="D590" s="9"/>
      <c r="E590" s="19" t="s">
        <v>643</v>
      </c>
      <c r="F590" s="13">
        <f>F591</f>
        <v>1953.9</v>
      </c>
      <c r="G590" s="13">
        <f>G591</f>
        <v>2014</v>
      </c>
      <c r="H590" s="13">
        <f>H591</f>
        <v>2014</v>
      </c>
    </row>
    <row r="591" spans="1:8" s="4" customFormat="1" ht="41.4" x14ac:dyDescent="0.3">
      <c r="A591" s="29"/>
      <c r="B591" s="33"/>
      <c r="C591" s="12"/>
      <c r="D591" s="9" t="s">
        <v>5</v>
      </c>
      <c r="E591" s="82" t="s">
        <v>180</v>
      </c>
      <c r="F591" s="11">
        <v>1953.9</v>
      </c>
      <c r="G591" s="11">
        <v>2014</v>
      </c>
      <c r="H591" s="11">
        <v>2014</v>
      </c>
    </row>
    <row r="592" spans="1:8" s="4" customFormat="1" ht="15.6" x14ac:dyDescent="0.3">
      <c r="A592" s="29"/>
      <c r="B592" s="36"/>
      <c r="C592" s="14" t="s">
        <v>17</v>
      </c>
      <c r="D592" s="9"/>
      <c r="E592" s="19" t="s">
        <v>16</v>
      </c>
      <c r="F592" s="13">
        <f>F593+F594</f>
        <v>2699.7</v>
      </c>
      <c r="G592" s="13">
        <f>G593+G594</f>
        <v>2777.2</v>
      </c>
      <c r="H592" s="13">
        <f>H593+H594</f>
        <v>2777.2</v>
      </c>
    </row>
    <row r="593" spans="1:8" s="4" customFormat="1" ht="41.4" x14ac:dyDescent="0.3">
      <c r="A593" s="29"/>
      <c r="B593" s="36"/>
      <c r="C593" s="12"/>
      <c r="D593" s="9" t="s">
        <v>5</v>
      </c>
      <c r="E593" s="82" t="s">
        <v>180</v>
      </c>
      <c r="F593" s="11">
        <v>2521.1999999999998</v>
      </c>
      <c r="G593" s="11">
        <v>2598.6999999999998</v>
      </c>
      <c r="H593" s="11">
        <v>2598.6999999999998</v>
      </c>
    </row>
    <row r="594" spans="1:8" s="4" customFormat="1" ht="15.75" customHeight="1" x14ac:dyDescent="0.3">
      <c r="A594" s="35"/>
      <c r="B594" s="37"/>
      <c r="C594" s="12"/>
      <c r="D594" s="9" t="s">
        <v>3</v>
      </c>
      <c r="E594" s="82" t="s">
        <v>146</v>
      </c>
      <c r="F594" s="11">
        <v>178.5</v>
      </c>
      <c r="G594" s="11">
        <v>178.5</v>
      </c>
      <c r="H594" s="11">
        <v>178.5</v>
      </c>
    </row>
    <row r="595" spans="1:8" s="49" customFormat="1" ht="19.5" customHeight="1" x14ac:dyDescent="0.3">
      <c r="A595" s="48"/>
      <c r="B595" s="48"/>
      <c r="C595" s="48"/>
      <c r="D595" s="48"/>
      <c r="E595" s="7" t="s">
        <v>0</v>
      </c>
      <c r="F595" s="6">
        <f>F10+F141+F335+F227+F164+F462+F476+F585</f>
        <v>884101.89999999991</v>
      </c>
      <c r="G595" s="6">
        <f>G10+G141+G335+G227+G164+G462+G476+G585</f>
        <v>958483.7</v>
      </c>
      <c r="H595" s="6">
        <f>H10+H141+H335+H227+H164+H462+H476+H585</f>
        <v>838074.79999999993</v>
      </c>
    </row>
    <row r="596" spans="1:8" s="49" customFormat="1" ht="19.5" customHeight="1" x14ac:dyDescent="0.25">
      <c r="A596" s="50"/>
      <c r="B596" s="50"/>
      <c r="C596" s="50"/>
      <c r="D596" s="50"/>
      <c r="E596" s="51"/>
      <c r="F596" s="52"/>
      <c r="G596" s="52"/>
      <c r="H596" s="52"/>
    </row>
    <row r="597" spans="1:8" s="4" customFormat="1" x14ac:dyDescent="0.25">
      <c r="F597" s="102"/>
      <c r="G597" s="102"/>
      <c r="H597" s="102"/>
    </row>
    <row r="598" spans="1:8" s="4" customFormat="1" x14ac:dyDescent="0.25"/>
    <row r="599" spans="1:8" s="4" customFormat="1" x14ac:dyDescent="0.25"/>
    <row r="600" spans="1:8" s="4" customFormat="1" x14ac:dyDescent="0.25">
      <c r="F600" s="97"/>
      <c r="G600" s="97"/>
      <c r="H600" s="97"/>
    </row>
    <row r="601" spans="1:8" s="4" customFormat="1" x14ac:dyDescent="0.25"/>
    <row r="602" spans="1:8" s="4" customFormat="1" x14ac:dyDescent="0.25">
      <c r="F602" s="98"/>
      <c r="G602" s="98"/>
      <c r="H602" s="98"/>
    </row>
  </sheetData>
  <autoFilter ref="A9:H595"/>
  <mergeCells count="2">
    <mergeCell ref="A7:H7"/>
    <mergeCell ref="F4:G4"/>
  </mergeCells>
  <pageMargins left="0.55118110236220474" right="0.23622047244094491" top="0.39370078740157483" bottom="0.47244094488188981" header="0.47244094488188981" footer="0.51181102362204722"/>
  <pageSetup paperSize="9" scale="55" fitToHeight="1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E5" sqref="E5"/>
    </sheetView>
  </sheetViews>
  <sheetFormatPr defaultRowHeight="13.2" x14ac:dyDescent="0.25"/>
  <cols>
    <col min="1" max="1" width="8.44140625" customWidth="1"/>
    <col min="2" max="2" width="67.6640625" customWidth="1"/>
    <col min="3" max="3" width="12.33203125" customWidth="1"/>
    <col min="4" max="4" width="13.109375" customWidth="1"/>
    <col min="5" max="5" width="12.109375" customWidth="1"/>
  </cols>
  <sheetData>
    <row r="1" spans="1:5" ht="13.8" x14ac:dyDescent="0.25">
      <c r="C1" s="71"/>
      <c r="D1" s="71"/>
      <c r="E1" s="71"/>
    </row>
    <row r="2" spans="1:5" ht="13.8" x14ac:dyDescent="0.25">
      <c r="C2" s="71"/>
      <c r="D2" s="71"/>
      <c r="E2" s="71" t="s">
        <v>241</v>
      </c>
    </row>
    <row r="3" spans="1:5" ht="13.8" x14ac:dyDescent="0.25">
      <c r="C3" s="71"/>
      <c r="D3" s="71"/>
      <c r="E3" s="71" t="s">
        <v>232</v>
      </c>
    </row>
    <row r="4" spans="1:5" ht="13.8" x14ac:dyDescent="0.25">
      <c r="C4" s="71"/>
      <c r="D4" s="71"/>
      <c r="E4" s="170" t="s">
        <v>658</v>
      </c>
    </row>
    <row r="5" spans="1:5" ht="13.8" x14ac:dyDescent="0.25">
      <c r="C5" s="71"/>
      <c r="D5" s="71"/>
      <c r="E5" s="108" t="s">
        <v>688</v>
      </c>
    </row>
    <row r="6" spans="1:5" x14ac:dyDescent="0.25">
      <c r="C6" s="91"/>
      <c r="D6" s="91"/>
      <c r="E6" s="91"/>
    </row>
    <row r="7" spans="1:5" ht="31.5" customHeight="1" x14ac:dyDescent="0.3">
      <c r="A7" s="190" t="s">
        <v>668</v>
      </c>
      <c r="B7" s="190"/>
      <c r="C7" s="190"/>
      <c r="D7" s="190"/>
      <c r="E7" s="190"/>
    </row>
    <row r="8" spans="1:5" x14ac:dyDescent="0.25">
      <c r="B8" s="92"/>
      <c r="C8" s="93"/>
      <c r="D8" s="93"/>
      <c r="E8" s="93"/>
    </row>
    <row r="9" spans="1:5" s="3" customFormat="1" ht="35.25" customHeight="1" x14ac:dyDescent="0.25">
      <c r="A9" s="172" t="s">
        <v>205</v>
      </c>
      <c r="B9" s="103" t="s">
        <v>206</v>
      </c>
      <c r="C9" s="89" t="s">
        <v>244</v>
      </c>
      <c r="D9" s="89" t="s">
        <v>348</v>
      </c>
      <c r="E9" s="89" t="s">
        <v>399</v>
      </c>
    </row>
    <row r="10" spans="1:5" s="3" customFormat="1" ht="30.75" customHeight="1" x14ac:dyDescent="0.3">
      <c r="A10" s="183">
        <v>1</v>
      </c>
      <c r="B10" s="180" t="s">
        <v>637</v>
      </c>
      <c r="C10" s="26">
        <f>C12+C13</f>
        <v>86028.6</v>
      </c>
      <c r="D10" s="26">
        <f t="shared" ref="D10:E10" si="0">D12+D13</f>
        <v>85384.6</v>
      </c>
      <c r="E10" s="26">
        <f t="shared" si="0"/>
        <v>85384.6</v>
      </c>
    </row>
    <row r="11" spans="1:5" s="3" customFormat="1" ht="17.25" customHeight="1" x14ac:dyDescent="0.3">
      <c r="A11" s="104"/>
      <c r="B11" s="106" t="s">
        <v>207</v>
      </c>
      <c r="C11" s="26"/>
      <c r="D11" s="26"/>
      <c r="E11" s="26"/>
    </row>
    <row r="12" spans="1:5" s="3" customFormat="1" ht="36" customHeight="1" x14ac:dyDescent="0.3">
      <c r="A12" s="104" t="s">
        <v>208</v>
      </c>
      <c r="B12" s="107" t="s">
        <v>209</v>
      </c>
      <c r="C12" s="134">
        <v>24775.599999999999</v>
      </c>
      <c r="D12" s="134">
        <v>24631.599999999999</v>
      </c>
      <c r="E12" s="134">
        <v>24631.599999999999</v>
      </c>
    </row>
    <row r="13" spans="1:5" s="3" customFormat="1" ht="30" customHeight="1" x14ac:dyDescent="0.3">
      <c r="A13" s="104" t="s">
        <v>355</v>
      </c>
      <c r="B13" s="105" t="s">
        <v>210</v>
      </c>
      <c r="C13" s="134">
        <v>61253</v>
      </c>
      <c r="D13" s="134">
        <v>60753</v>
      </c>
      <c r="E13" s="134">
        <v>60753</v>
      </c>
    </row>
    <row r="14" spans="1:5" s="3" customFormat="1" ht="50.25" customHeight="1" x14ac:dyDescent="0.3">
      <c r="A14" s="104">
        <v>2</v>
      </c>
      <c r="B14" s="180" t="s">
        <v>640</v>
      </c>
      <c r="C14" s="11">
        <f>C16</f>
        <v>2949.9</v>
      </c>
      <c r="D14" s="11">
        <f t="shared" ref="D14:E14" si="1">D16</f>
        <v>2949.9</v>
      </c>
      <c r="E14" s="11">
        <f t="shared" si="1"/>
        <v>2949.9</v>
      </c>
    </row>
    <row r="15" spans="1:5" s="3" customFormat="1" ht="15.6" x14ac:dyDescent="0.3">
      <c r="A15" s="104"/>
      <c r="B15" s="105" t="s">
        <v>207</v>
      </c>
      <c r="C15" s="11"/>
      <c r="D15" s="11"/>
      <c r="E15" s="11"/>
    </row>
    <row r="16" spans="1:5" s="3" customFormat="1" ht="46.8" x14ac:dyDescent="0.3">
      <c r="A16" s="104" t="s">
        <v>259</v>
      </c>
      <c r="B16" s="105" t="s">
        <v>214</v>
      </c>
      <c r="C16" s="11">
        <v>2949.9</v>
      </c>
      <c r="D16" s="13">
        <v>2949.9</v>
      </c>
      <c r="E16" s="11">
        <v>2949.9</v>
      </c>
    </row>
    <row r="17" spans="1:5" s="3" customFormat="1" ht="15.6" x14ac:dyDescent="0.3">
      <c r="A17" s="181"/>
      <c r="B17" s="7" t="s">
        <v>0</v>
      </c>
      <c r="C17" s="182">
        <f>C14+C10</f>
        <v>88978.5</v>
      </c>
      <c r="D17" s="182">
        <f t="shared" ref="D17:E17" si="2">D14+D10</f>
        <v>88334.5</v>
      </c>
      <c r="E17" s="182">
        <f t="shared" si="2"/>
        <v>88334.5</v>
      </c>
    </row>
    <row r="18" spans="1:5" s="3" customFormat="1" x14ac:dyDescent="0.25"/>
    <row r="19" spans="1:5" s="3" customFormat="1" x14ac:dyDescent="0.25"/>
    <row r="20" spans="1:5" s="3" customFormat="1" x14ac:dyDescent="0.25"/>
  </sheetData>
  <mergeCells count="1">
    <mergeCell ref="A7:E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workbookViewId="0">
      <selection activeCell="A15" sqref="A15"/>
    </sheetView>
  </sheetViews>
  <sheetFormatPr defaultColWidth="9.33203125" defaultRowHeight="13.2" x14ac:dyDescent="0.25"/>
  <cols>
    <col min="1" max="1" width="103.6640625" style="57" customWidth="1"/>
    <col min="2" max="4" width="15" style="57" customWidth="1"/>
    <col min="5" max="16384" width="9.33203125" style="57"/>
  </cols>
  <sheetData>
    <row r="1" spans="1:4" ht="13.8" x14ac:dyDescent="0.25">
      <c r="B1" s="71"/>
      <c r="C1" s="71"/>
      <c r="D1" s="71"/>
    </row>
    <row r="2" spans="1:4" ht="13.8" x14ac:dyDescent="0.25">
      <c r="B2" s="71"/>
      <c r="C2" s="71"/>
      <c r="D2" s="71" t="s">
        <v>242</v>
      </c>
    </row>
    <row r="3" spans="1:4" ht="13.8" x14ac:dyDescent="0.25">
      <c r="B3" s="71"/>
      <c r="C3" s="71"/>
      <c r="D3" s="71" t="s">
        <v>232</v>
      </c>
    </row>
    <row r="4" spans="1:4" ht="13.8" x14ac:dyDescent="0.25">
      <c r="B4" s="71"/>
      <c r="C4" s="71"/>
      <c r="D4" s="170" t="s">
        <v>658</v>
      </c>
    </row>
    <row r="5" spans="1:4" ht="13.8" x14ac:dyDescent="0.25">
      <c r="B5" s="71"/>
      <c r="C5" s="71"/>
      <c r="D5" s="108" t="s">
        <v>688</v>
      </c>
    </row>
    <row r="7" spans="1:4" x14ac:dyDescent="0.25">
      <c r="B7" s="58"/>
      <c r="C7" s="58"/>
      <c r="D7" s="58"/>
    </row>
    <row r="8" spans="1:4" ht="41.85" customHeight="1" x14ac:dyDescent="0.25">
      <c r="A8" s="192" t="s">
        <v>598</v>
      </c>
      <c r="B8" s="192"/>
      <c r="C8" s="192"/>
      <c r="D8" s="192"/>
    </row>
    <row r="9" spans="1:4" ht="15.6" x14ac:dyDescent="0.3">
      <c r="A9" s="191"/>
      <c r="B9" s="191"/>
      <c r="C9" s="85"/>
      <c r="D9" s="85"/>
    </row>
    <row r="10" spans="1:4" ht="37.5" customHeight="1" x14ac:dyDescent="0.25">
      <c r="A10" s="59" t="s">
        <v>129</v>
      </c>
      <c r="B10" s="89" t="s">
        <v>244</v>
      </c>
      <c r="C10" s="89" t="s">
        <v>348</v>
      </c>
      <c r="D10" s="89" t="s">
        <v>399</v>
      </c>
    </row>
    <row r="11" spans="1:4" s="77" customFormat="1" ht="27.6" x14ac:dyDescent="0.25">
      <c r="A11" s="60" t="s">
        <v>201</v>
      </c>
      <c r="B11" s="129">
        <v>221882.6</v>
      </c>
      <c r="C11" s="129">
        <v>197940.4</v>
      </c>
      <c r="D11" s="129">
        <v>215083.8</v>
      </c>
    </row>
    <row r="12" spans="1:4" s="77" customFormat="1" ht="20.25" customHeight="1" x14ac:dyDescent="0.25">
      <c r="A12" s="60" t="s">
        <v>234</v>
      </c>
      <c r="B12" s="129">
        <v>2992.9</v>
      </c>
      <c r="C12" s="129">
        <v>3115.6</v>
      </c>
      <c r="D12" s="129">
        <v>3240.2</v>
      </c>
    </row>
    <row r="13" spans="1:4" s="77" customFormat="1" ht="45.75" customHeight="1" x14ac:dyDescent="0.25">
      <c r="A13" s="60" t="s">
        <v>456</v>
      </c>
      <c r="B13" s="129">
        <v>4192</v>
      </c>
      <c r="C13" s="129">
        <v>4363.8999999999996</v>
      </c>
      <c r="D13" s="129">
        <v>4538.3999999999996</v>
      </c>
    </row>
    <row r="14" spans="1:4" s="77" customFormat="1" ht="21.75" customHeight="1" x14ac:dyDescent="0.25">
      <c r="A14" s="60" t="s">
        <v>140</v>
      </c>
      <c r="B14" s="141">
        <v>244489.9</v>
      </c>
      <c r="C14" s="141">
        <v>234609.5</v>
      </c>
      <c r="D14" s="141">
        <v>218299.1</v>
      </c>
    </row>
    <row r="15" spans="1:4" s="77" customFormat="1" ht="27.6" x14ac:dyDescent="0.25">
      <c r="A15" s="61" t="s">
        <v>141</v>
      </c>
      <c r="B15" s="141">
        <v>193.7</v>
      </c>
      <c r="C15" s="141">
        <v>193.7</v>
      </c>
      <c r="D15" s="141">
        <v>193.7</v>
      </c>
    </row>
    <row r="16" spans="1:4" s="77" customFormat="1" ht="41.4" x14ac:dyDescent="0.25">
      <c r="A16" s="61" t="s">
        <v>202</v>
      </c>
      <c r="B16" s="141">
        <v>118.7</v>
      </c>
      <c r="C16" s="141">
        <v>122.3</v>
      </c>
      <c r="D16" s="141">
        <v>122.3</v>
      </c>
    </row>
    <row r="17" spans="1:4" s="77" customFormat="1" ht="23.25" customHeight="1" x14ac:dyDescent="0.25">
      <c r="A17" s="62" t="s">
        <v>138</v>
      </c>
      <c r="B17" s="141">
        <v>5824.8</v>
      </c>
      <c r="C17" s="141">
        <v>5824.8</v>
      </c>
      <c r="D17" s="141">
        <v>5824.8</v>
      </c>
    </row>
    <row r="18" spans="1:4" s="77" customFormat="1" ht="41.4" x14ac:dyDescent="0.25">
      <c r="A18" s="61" t="s">
        <v>134</v>
      </c>
      <c r="B18" s="141">
        <v>1.4</v>
      </c>
      <c r="C18" s="141">
        <v>1.5</v>
      </c>
      <c r="D18" s="141">
        <v>1.5</v>
      </c>
    </row>
    <row r="19" spans="1:4" s="77" customFormat="1" ht="22.5" customHeight="1" x14ac:dyDescent="0.25">
      <c r="A19" s="60" t="s">
        <v>228</v>
      </c>
      <c r="B19" s="141">
        <v>1743.5</v>
      </c>
      <c r="C19" s="141">
        <v>1797.1</v>
      </c>
      <c r="D19" s="141">
        <v>1797.1</v>
      </c>
    </row>
    <row r="20" spans="1:4" s="77" customFormat="1" ht="27.6" x14ac:dyDescent="0.25">
      <c r="A20" s="61" t="s">
        <v>457</v>
      </c>
      <c r="B20" s="141">
        <v>1805.3</v>
      </c>
      <c r="C20" s="141">
        <v>1979.3</v>
      </c>
      <c r="D20" s="141">
        <v>2051.3000000000002</v>
      </c>
    </row>
    <row r="21" spans="1:4" s="77" customFormat="1" ht="27.6" x14ac:dyDescent="0.25">
      <c r="A21" s="61" t="s">
        <v>191</v>
      </c>
      <c r="B21" s="141">
        <v>2.4</v>
      </c>
      <c r="C21" s="141">
        <v>35.9</v>
      </c>
      <c r="D21" s="141">
        <v>2.4</v>
      </c>
    </row>
    <row r="22" spans="1:4" s="77" customFormat="1" ht="27.6" x14ac:dyDescent="0.25">
      <c r="A22" s="61" t="s">
        <v>222</v>
      </c>
      <c r="B22" s="142">
        <v>23.9</v>
      </c>
      <c r="C22" s="142">
        <v>24.6</v>
      </c>
      <c r="D22" s="142">
        <v>24.6</v>
      </c>
    </row>
    <row r="23" spans="1:4" s="77" customFormat="1" ht="27.6" x14ac:dyDescent="0.25">
      <c r="A23" s="62" t="s">
        <v>227</v>
      </c>
      <c r="B23" s="143">
        <v>2927.1</v>
      </c>
      <c r="C23" s="143">
        <v>3012.3</v>
      </c>
      <c r="D23" s="143">
        <v>3012.3</v>
      </c>
    </row>
    <row r="24" spans="1:4" s="77" customFormat="1" ht="21.75" customHeight="1" x14ac:dyDescent="0.25">
      <c r="A24" s="62" t="s">
        <v>130</v>
      </c>
      <c r="B24" s="141">
        <v>17.600000000000001</v>
      </c>
      <c r="C24" s="141">
        <v>17.600000000000001</v>
      </c>
      <c r="D24" s="141">
        <v>17.600000000000001</v>
      </c>
    </row>
    <row r="25" spans="1:4" s="77" customFormat="1" ht="13.8" x14ac:dyDescent="0.25">
      <c r="A25" s="61" t="s">
        <v>133</v>
      </c>
      <c r="B25" s="142">
        <v>94.9</v>
      </c>
      <c r="C25" s="142">
        <v>97.7</v>
      </c>
      <c r="D25" s="142">
        <v>97.7</v>
      </c>
    </row>
    <row r="26" spans="1:4" s="77" customFormat="1" ht="27.6" x14ac:dyDescent="0.25">
      <c r="A26" s="61" t="s">
        <v>139</v>
      </c>
      <c r="B26" s="141">
        <v>22.6</v>
      </c>
      <c r="C26" s="141">
        <v>23.3</v>
      </c>
      <c r="D26" s="141">
        <v>23.3</v>
      </c>
    </row>
    <row r="27" spans="1:4" s="77" customFormat="1" ht="27.6" x14ac:dyDescent="0.25">
      <c r="A27" s="62" t="s">
        <v>203</v>
      </c>
      <c r="B27" s="144">
        <v>296.60000000000002</v>
      </c>
      <c r="C27" s="144">
        <v>304.8</v>
      </c>
      <c r="D27" s="144">
        <v>304.8</v>
      </c>
    </row>
    <row r="28" spans="1:4" s="77" customFormat="1" ht="33.75" customHeight="1" x14ac:dyDescent="0.25">
      <c r="A28" s="61" t="s">
        <v>221</v>
      </c>
      <c r="B28" s="142">
        <v>425.4</v>
      </c>
      <c r="C28" s="142">
        <v>425.4</v>
      </c>
      <c r="D28" s="142">
        <v>425.4</v>
      </c>
    </row>
    <row r="29" spans="1:4" s="77" customFormat="1" ht="60" customHeight="1" x14ac:dyDescent="0.25">
      <c r="A29" s="96" t="s">
        <v>212</v>
      </c>
      <c r="B29" s="143">
        <v>5927.9</v>
      </c>
      <c r="C29" s="143">
        <v>5927.9</v>
      </c>
      <c r="D29" s="143">
        <v>5927.9</v>
      </c>
    </row>
    <row r="30" spans="1:4" s="77" customFormat="1" ht="13.8" x14ac:dyDescent="0.25">
      <c r="A30" s="63" t="s">
        <v>458</v>
      </c>
      <c r="B30" s="141">
        <v>5625</v>
      </c>
      <c r="C30" s="141">
        <v>0</v>
      </c>
      <c r="D30" s="141">
        <v>0</v>
      </c>
    </row>
    <row r="31" spans="1:4" s="77" customFormat="1" ht="27.6" x14ac:dyDescent="0.25">
      <c r="A31" s="63" t="s">
        <v>229</v>
      </c>
      <c r="B31" s="141">
        <v>114.1</v>
      </c>
      <c r="C31" s="141">
        <v>114.1</v>
      </c>
      <c r="D31" s="141">
        <v>114.1</v>
      </c>
    </row>
    <row r="32" spans="1:4" s="77" customFormat="1" ht="43.5" customHeight="1" x14ac:dyDescent="0.25">
      <c r="A32" s="63" t="s">
        <v>204</v>
      </c>
      <c r="B32" s="141">
        <v>22236.3</v>
      </c>
      <c r="C32" s="141">
        <v>22168.400000000001</v>
      </c>
      <c r="D32" s="141">
        <v>22168.400000000001</v>
      </c>
    </row>
    <row r="33" spans="1:4" s="77" customFormat="1" ht="27.6" x14ac:dyDescent="0.25">
      <c r="A33" s="63" t="s">
        <v>217</v>
      </c>
      <c r="B33" s="141">
        <v>2654.9</v>
      </c>
      <c r="C33" s="141">
        <v>2654.9</v>
      </c>
      <c r="D33" s="141">
        <v>2654.9</v>
      </c>
    </row>
    <row r="34" spans="1:4" s="77" customFormat="1" ht="13.8" x14ac:dyDescent="0.25">
      <c r="A34" s="63" t="s">
        <v>655</v>
      </c>
      <c r="B34" s="141">
        <v>7358</v>
      </c>
      <c r="C34" s="141">
        <v>7070.2</v>
      </c>
      <c r="D34" s="141">
        <v>6788.4</v>
      </c>
    </row>
    <row r="35" spans="1:4" s="77" customFormat="1" ht="19.5" customHeight="1" x14ac:dyDescent="0.25">
      <c r="A35" s="90" t="s">
        <v>459</v>
      </c>
      <c r="B35" s="141">
        <v>0</v>
      </c>
      <c r="C35" s="141">
        <v>123404</v>
      </c>
      <c r="D35" s="141">
        <v>0</v>
      </c>
    </row>
    <row r="36" spans="1:4" s="77" customFormat="1" ht="30.75" customHeight="1" x14ac:dyDescent="0.25">
      <c r="A36" s="90" t="s">
        <v>265</v>
      </c>
      <c r="B36" s="141">
        <v>7426.1</v>
      </c>
      <c r="C36" s="141">
        <v>0</v>
      </c>
      <c r="D36" s="141">
        <v>0</v>
      </c>
    </row>
    <row r="37" spans="1:4" s="77" customFormat="1" ht="48" customHeight="1" x14ac:dyDescent="0.25">
      <c r="A37" s="90" t="s">
        <v>349</v>
      </c>
      <c r="B37" s="141">
        <v>696.1</v>
      </c>
      <c r="C37" s="141">
        <v>841.6</v>
      </c>
      <c r="D37" s="141">
        <v>841.6</v>
      </c>
    </row>
    <row r="38" spans="1:4" s="77" customFormat="1" ht="31.5" customHeight="1" x14ac:dyDescent="0.25">
      <c r="A38" s="90" t="s">
        <v>230</v>
      </c>
      <c r="B38" s="141">
        <v>16860.2</v>
      </c>
      <c r="C38" s="141">
        <v>15992.4</v>
      </c>
      <c r="D38" s="141">
        <v>14866.3</v>
      </c>
    </row>
    <row r="39" spans="1:4" s="77" customFormat="1" ht="32.25" customHeight="1" x14ac:dyDescent="0.25">
      <c r="A39" s="90" t="s">
        <v>266</v>
      </c>
      <c r="B39" s="141">
        <v>350</v>
      </c>
      <c r="C39" s="141">
        <v>0</v>
      </c>
      <c r="D39" s="141">
        <v>0</v>
      </c>
    </row>
    <row r="40" spans="1:4" s="77" customFormat="1" ht="31.5" customHeight="1" x14ac:dyDescent="0.25">
      <c r="A40" s="90" t="s">
        <v>226</v>
      </c>
      <c r="B40" s="141">
        <v>14284.2</v>
      </c>
      <c r="C40" s="141">
        <v>14284.2</v>
      </c>
      <c r="D40" s="141">
        <v>14284.2</v>
      </c>
    </row>
    <row r="41" spans="1:4" s="77" customFormat="1" x14ac:dyDescent="0.25"/>
    <row r="42" spans="1:4" s="77" customFormat="1" x14ac:dyDescent="0.25"/>
    <row r="43" spans="1:4" s="77" customFormat="1" x14ac:dyDescent="0.25"/>
    <row r="44" spans="1:4" s="77" customFormat="1" x14ac:dyDescent="0.25"/>
    <row r="45" spans="1:4" s="77" customFormat="1" x14ac:dyDescent="0.25"/>
    <row r="46" spans="1:4" s="77" customFormat="1" x14ac:dyDescent="0.25"/>
    <row r="47" spans="1:4" s="77" customFormat="1" x14ac:dyDescent="0.25">
      <c r="B47" s="130"/>
      <c r="C47" s="130"/>
      <c r="D47" s="130"/>
    </row>
  </sheetData>
  <mergeCells count="2">
    <mergeCell ref="A9:B9"/>
    <mergeCell ref="A8:D8"/>
  </mergeCells>
  <pageMargins left="0.82677165354330717" right="0.43307086614173229" top="0.74803149606299213" bottom="0.35433070866141736" header="0.51181102362204722" footer="0.55118110236220474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6"/>
  <sheetViews>
    <sheetView workbookViewId="0">
      <selection activeCell="D5" sqref="D5:E5"/>
    </sheetView>
  </sheetViews>
  <sheetFormatPr defaultRowHeight="13.2" x14ac:dyDescent="0.25"/>
  <cols>
    <col min="1" max="1" width="53.109375" customWidth="1"/>
    <col min="2" max="2" width="32.109375" customWidth="1"/>
    <col min="3" max="5" width="15.33203125" customWidth="1"/>
  </cols>
  <sheetData>
    <row r="2" spans="1:5" ht="13.8" x14ac:dyDescent="0.25">
      <c r="A2" s="64"/>
      <c r="B2" s="64"/>
      <c r="C2" s="64"/>
      <c r="D2" s="138"/>
      <c r="E2" s="138" t="s">
        <v>178</v>
      </c>
    </row>
    <row r="3" spans="1:5" ht="13.8" x14ac:dyDescent="0.25">
      <c r="A3" s="64"/>
      <c r="B3" s="64"/>
      <c r="C3" s="64"/>
      <c r="D3" s="138"/>
      <c r="E3" s="138" t="s">
        <v>232</v>
      </c>
    </row>
    <row r="4" spans="1:5" ht="13.8" x14ac:dyDescent="0.25">
      <c r="A4" s="64"/>
      <c r="B4" s="64"/>
      <c r="C4" s="64"/>
      <c r="D4" s="138"/>
      <c r="E4" s="170" t="s">
        <v>658</v>
      </c>
    </row>
    <row r="5" spans="1:5" ht="13.8" x14ac:dyDescent="0.25">
      <c r="A5" s="64"/>
      <c r="B5" s="64"/>
      <c r="C5" s="64"/>
      <c r="D5" s="184" t="s">
        <v>688</v>
      </c>
      <c r="E5" s="184"/>
    </row>
    <row r="6" spans="1:5" ht="12" customHeight="1" x14ac:dyDescent="0.25">
      <c r="A6" s="64"/>
      <c r="B6" s="64"/>
      <c r="C6" s="64"/>
    </row>
    <row r="7" spans="1:5" ht="61.5" customHeight="1" x14ac:dyDescent="0.3">
      <c r="A7" s="193" t="s">
        <v>651</v>
      </c>
      <c r="B7" s="193"/>
      <c r="C7" s="193"/>
      <c r="D7" s="193"/>
      <c r="E7" s="193"/>
    </row>
    <row r="8" spans="1:5" ht="21.75" customHeight="1" x14ac:dyDescent="0.25">
      <c r="A8" s="64"/>
      <c r="B8" s="64"/>
    </row>
    <row r="9" spans="1:5" ht="43.5" customHeight="1" x14ac:dyDescent="0.25">
      <c r="A9" s="87" t="s">
        <v>65</v>
      </c>
      <c r="B9" s="88" t="s">
        <v>131</v>
      </c>
      <c r="C9" s="89" t="s">
        <v>244</v>
      </c>
      <c r="D9" s="89" t="s">
        <v>348</v>
      </c>
      <c r="E9" s="89" t="s">
        <v>399</v>
      </c>
    </row>
    <row r="10" spans="1:5" ht="30.75" customHeight="1" x14ac:dyDescent="0.25">
      <c r="A10" s="65" t="s">
        <v>132</v>
      </c>
      <c r="B10" s="145" t="s">
        <v>597</v>
      </c>
      <c r="C10" s="86">
        <f>C11+C15</f>
        <v>5295.5</v>
      </c>
      <c r="D10" s="86">
        <v>-5000</v>
      </c>
      <c r="E10" s="86">
        <v>-5000</v>
      </c>
    </row>
    <row r="11" spans="1:5" ht="30.75" customHeight="1" x14ac:dyDescent="0.25">
      <c r="A11" s="65" t="s">
        <v>596</v>
      </c>
      <c r="B11" s="145" t="s">
        <v>595</v>
      </c>
      <c r="C11" s="86">
        <f>C12</f>
        <v>0</v>
      </c>
      <c r="D11" s="86">
        <f>D12</f>
        <v>-5000</v>
      </c>
      <c r="E11" s="86">
        <f>E12</f>
        <v>-5000</v>
      </c>
    </row>
    <row r="12" spans="1:5" ht="43.5" customHeight="1" x14ac:dyDescent="0.25">
      <c r="A12" s="65" t="s">
        <v>594</v>
      </c>
      <c r="B12" s="145" t="s">
        <v>593</v>
      </c>
      <c r="C12" s="86">
        <v>0</v>
      </c>
      <c r="D12" s="86">
        <v>-5000</v>
      </c>
      <c r="E12" s="86">
        <v>-5000</v>
      </c>
    </row>
    <row r="13" spans="1:5" ht="59.25" customHeight="1" x14ac:dyDescent="0.25">
      <c r="A13" s="65" t="s">
        <v>592</v>
      </c>
      <c r="B13" s="145" t="s">
        <v>591</v>
      </c>
      <c r="C13" s="86">
        <v>0</v>
      </c>
      <c r="D13" s="86">
        <v>-5000</v>
      </c>
      <c r="E13" s="86">
        <v>-5000</v>
      </c>
    </row>
    <row r="14" spans="1:5" ht="62.25" customHeight="1" x14ac:dyDescent="0.25">
      <c r="A14" s="65" t="s">
        <v>670</v>
      </c>
      <c r="B14" s="160" t="s">
        <v>669</v>
      </c>
      <c r="C14" s="86">
        <v>0</v>
      </c>
      <c r="D14" s="86">
        <v>-5000</v>
      </c>
      <c r="E14" s="86">
        <v>-5000</v>
      </c>
    </row>
    <row r="15" spans="1:5" ht="30.75" customHeight="1" x14ac:dyDescent="0.25">
      <c r="A15" s="65" t="s">
        <v>590</v>
      </c>
      <c r="B15" s="160" t="s">
        <v>589</v>
      </c>
      <c r="C15" s="86">
        <f>C16</f>
        <v>5295.5</v>
      </c>
      <c r="D15" s="86">
        <v>0</v>
      </c>
      <c r="E15" s="86">
        <v>0</v>
      </c>
    </row>
    <row r="16" spans="1:5" ht="21" customHeight="1" x14ac:dyDescent="0.25">
      <c r="A16" s="65" t="s">
        <v>588</v>
      </c>
      <c r="B16" s="66" t="s">
        <v>587</v>
      </c>
      <c r="C16" s="86">
        <f>C18</f>
        <v>5295.5</v>
      </c>
      <c r="D16" s="86">
        <v>0</v>
      </c>
      <c r="E16" s="86">
        <v>0</v>
      </c>
    </row>
    <row r="17" spans="1:5" ht="28.5" customHeight="1" x14ac:dyDescent="0.25">
      <c r="A17" s="65" t="s">
        <v>673</v>
      </c>
      <c r="B17" s="66" t="s">
        <v>672</v>
      </c>
      <c r="C17" s="86">
        <f>C18</f>
        <v>5295.5</v>
      </c>
      <c r="D17" s="86">
        <f t="shared" ref="D17:E17" si="0">D18</f>
        <v>0</v>
      </c>
      <c r="E17" s="86">
        <f t="shared" si="0"/>
        <v>0</v>
      </c>
    </row>
    <row r="18" spans="1:5" ht="32.25" customHeight="1" x14ac:dyDescent="0.25">
      <c r="A18" s="65" t="s">
        <v>674</v>
      </c>
      <c r="B18" s="66" t="s">
        <v>671</v>
      </c>
      <c r="C18" s="86">
        <v>5295.5</v>
      </c>
      <c r="D18" s="86">
        <v>0</v>
      </c>
      <c r="E18" s="86">
        <v>0</v>
      </c>
    </row>
    <row r="19" spans="1:5" ht="15.6" x14ac:dyDescent="0.3">
      <c r="A19" s="69"/>
      <c r="B19" s="70"/>
    </row>
    <row r="20" spans="1:5" ht="15.6" x14ac:dyDescent="0.3">
      <c r="A20" s="67"/>
      <c r="B20" s="68"/>
    </row>
    <row r="26" spans="1:5" x14ac:dyDescent="0.25">
      <c r="B26" s="78"/>
    </row>
  </sheetData>
  <mergeCells count="2">
    <mergeCell ref="A7:E7"/>
    <mergeCell ref="D5:E5"/>
  </mergeCells>
  <pageMargins left="0.9055118110236221" right="0.47244094488188981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workbookViewId="0">
      <selection activeCell="E4" sqref="E4"/>
    </sheetView>
  </sheetViews>
  <sheetFormatPr defaultColWidth="9.33203125" defaultRowHeight="13.2" x14ac:dyDescent="0.25"/>
  <cols>
    <col min="1" max="1" width="9.44140625" style="109" customWidth="1"/>
    <col min="2" max="2" width="71.77734375" style="109" customWidth="1"/>
    <col min="3" max="5" width="15.109375" style="109" customWidth="1"/>
    <col min="6" max="16384" width="9.33203125" style="109"/>
  </cols>
  <sheetData>
    <row r="1" spans="1:20" ht="15" customHeight="1" x14ac:dyDescent="0.25">
      <c r="B1" s="110"/>
      <c r="C1" s="108"/>
      <c r="D1" s="108"/>
      <c r="E1" s="108" t="s">
        <v>245</v>
      </c>
      <c r="F1" s="111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ht="15" customHeight="1" x14ac:dyDescent="0.25">
      <c r="B2" s="113"/>
      <c r="C2" s="108"/>
      <c r="D2" s="108"/>
      <c r="E2" s="108" t="s">
        <v>232</v>
      </c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0" ht="15" customHeight="1" x14ac:dyDescent="0.25">
      <c r="B3" s="113"/>
      <c r="C3" s="108"/>
      <c r="D3" s="108"/>
      <c r="E3" s="108" t="s">
        <v>233</v>
      </c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 ht="15" customHeight="1" x14ac:dyDescent="0.25">
      <c r="B4" s="110"/>
      <c r="C4" s="108"/>
      <c r="D4" s="108"/>
      <c r="E4" s="108" t="s">
        <v>688</v>
      </c>
      <c r="F4" s="111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6" spans="1:20" ht="53.25" customHeight="1" x14ac:dyDescent="0.3">
      <c r="A6" s="194" t="s">
        <v>656</v>
      </c>
      <c r="B6" s="194"/>
      <c r="C6" s="194"/>
      <c r="D6" s="194"/>
      <c r="E6" s="19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20" ht="17.399999999999999" x14ac:dyDescent="0.3">
      <c r="A7" s="147"/>
      <c r="B7" s="147"/>
      <c r="C7" s="147"/>
      <c r="D7" s="147"/>
      <c r="E7" s="147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</row>
    <row r="8" spans="1:20" ht="45" customHeight="1" x14ac:dyDescent="0.25">
      <c r="A8" s="173" t="s">
        <v>205</v>
      </c>
      <c r="B8" s="174" t="s">
        <v>246</v>
      </c>
      <c r="C8" s="154" t="s">
        <v>244</v>
      </c>
      <c r="D8" s="154" t="s">
        <v>348</v>
      </c>
      <c r="E8" s="154" t="s">
        <v>399</v>
      </c>
    </row>
    <row r="9" spans="1:20" ht="37.5" customHeight="1" x14ac:dyDescent="0.25">
      <c r="A9" s="148">
        <v>1</v>
      </c>
      <c r="B9" s="149" t="s">
        <v>247</v>
      </c>
      <c r="C9" s="150"/>
      <c r="D9" s="150"/>
      <c r="E9" s="150"/>
    </row>
    <row r="10" spans="1:20" ht="20.25" customHeight="1" x14ac:dyDescent="0.25">
      <c r="A10" s="148"/>
      <c r="B10" s="151" t="s">
        <v>248</v>
      </c>
      <c r="C10" s="150">
        <v>10000</v>
      </c>
      <c r="D10" s="150">
        <v>10000</v>
      </c>
      <c r="E10" s="150">
        <v>5000</v>
      </c>
    </row>
    <row r="11" spans="1:20" ht="20.25" customHeight="1" x14ac:dyDescent="0.25">
      <c r="A11" s="148"/>
      <c r="B11" s="149" t="s">
        <v>249</v>
      </c>
      <c r="C11" s="150">
        <v>0</v>
      </c>
      <c r="D11" s="150">
        <v>0</v>
      </c>
      <c r="E11" s="150">
        <v>0</v>
      </c>
    </row>
    <row r="12" spans="1:20" ht="20.25" customHeight="1" x14ac:dyDescent="0.25">
      <c r="A12" s="148"/>
      <c r="B12" s="149" t="s">
        <v>250</v>
      </c>
      <c r="C12" s="150">
        <v>0</v>
      </c>
      <c r="D12" s="150">
        <v>5000</v>
      </c>
      <c r="E12" s="150">
        <v>5000</v>
      </c>
    </row>
    <row r="13" spans="1:20" ht="20.25" customHeight="1" x14ac:dyDescent="0.25">
      <c r="A13" s="148"/>
      <c r="B13" s="149" t="s">
        <v>251</v>
      </c>
      <c r="C13" s="150">
        <v>10000</v>
      </c>
      <c r="D13" s="150">
        <v>5000</v>
      </c>
      <c r="E13" s="150">
        <v>0</v>
      </c>
    </row>
    <row r="14" spans="1:20" ht="20.25" customHeight="1" x14ac:dyDescent="0.25">
      <c r="A14" s="148">
        <v>2</v>
      </c>
      <c r="B14" s="149" t="s">
        <v>252</v>
      </c>
      <c r="C14" s="150"/>
      <c r="D14" s="150"/>
      <c r="E14" s="150"/>
    </row>
    <row r="15" spans="1:20" ht="20.25" customHeight="1" x14ac:dyDescent="0.25">
      <c r="A15" s="148"/>
      <c r="B15" s="151" t="s">
        <v>248</v>
      </c>
      <c r="C15" s="150">
        <v>0</v>
      </c>
      <c r="D15" s="150">
        <v>0</v>
      </c>
      <c r="E15" s="150">
        <v>0</v>
      </c>
    </row>
    <row r="16" spans="1:20" ht="20.25" customHeight="1" x14ac:dyDescent="0.25">
      <c r="A16" s="148"/>
      <c r="B16" s="149" t="s">
        <v>249</v>
      </c>
      <c r="C16" s="150">
        <v>0</v>
      </c>
      <c r="D16" s="150">
        <v>0</v>
      </c>
      <c r="E16" s="150">
        <v>0</v>
      </c>
    </row>
    <row r="17" spans="1:5" ht="20.25" customHeight="1" x14ac:dyDescent="0.25">
      <c r="A17" s="148"/>
      <c r="B17" s="149" t="s">
        <v>250</v>
      </c>
      <c r="C17" s="150">
        <v>0</v>
      </c>
      <c r="D17" s="150">
        <v>0</v>
      </c>
      <c r="E17" s="150">
        <v>0</v>
      </c>
    </row>
    <row r="18" spans="1:5" ht="20.25" customHeight="1" x14ac:dyDescent="0.25">
      <c r="A18" s="148"/>
      <c r="B18" s="152" t="s">
        <v>251</v>
      </c>
      <c r="C18" s="150">
        <v>0</v>
      </c>
      <c r="D18" s="150">
        <v>0</v>
      </c>
      <c r="E18" s="150">
        <v>0</v>
      </c>
    </row>
  </sheetData>
  <mergeCells count="1">
    <mergeCell ref="A6:E6"/>
  </mergeCells>
  <pageMargins left="0.63" right="0.48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D13" sqref="D13"/>
    </sheetView>
  </sheetViews>
  <sheetFormatPr defaultRowHeight="13.2" x14ac:dyDescent="0.25"/>
  <cols>
    <col min="1" max="1" width="5.77734375" customWidth="1"/>
    <col min="2" max="2" width="53.44140625" customWidth="1"/>
    <col min="3" max="5" width="20.77734375" customWidth="1"/>
  </cols>
  <sheetData>
    <row r="1" spans="1:5" ht="13.8" x14ac:dyDescent="0.25">
      <c r="E1" s="108" t="s">
        <v>253</v>
      </c>
    </row>
    <row r="2" spans="1:5" ht="13.8" x14ac:dyDescent="0.25">
      <c r="E2" s="108" t="s">
        <v>232</v>
      </c>
    </row>
    <row r="3" spans="1:5" ht="13.8" x14ac:dyDescent="0.25">
      <c r="E3" s="108" t="s">
        <v>233</v>
      </c>
    </row>
    <row r="4" spans="1:5" ht="13.8" x14ac:dyDescent="0.25">
      <c r="E4" s="108" t="s">
        <v>688</v>
      </c>
    </row>
    <row r="6" spans="1:5" ht="52.5" customHeight="1" x14ac:dyDescent="0.3">
      <c r="A6" s="195" t="s">
        <v>657</v>
      </c>
      <c r="B6" s="195"/>
      <c r="C6" s="195"/>
      <c r="D6" s="195"/>
      <c r="E6" s="195"/>
    </row>
    <row r="7" spans="1:5" ht="15.6" x14ac:dyDescent="0.3">
      <c r="A7" s="115"/>
      <c r="B7" s="115"/>
      <c r="C7" s="115"/>
      <c r="D7" s="115"/>
      <c r="E7" s="115"/>
    </row>
    <row r="8" spans="1:5" ht="13.8" x14ac:dyDescent="0.25">
      <c r="A8" s="175" t="s">
        <v>254</v>
      </c>
      <c r="B8" s="176" t="s">
        <v>255</v>
      </c>
      <c r="C8" s="196" t="s">
        <v>256</v>
      </c>
      <c r="D8" s="197"/>
      <c r="E8" s="198"/>
    </row>
    <row r="9" spans="1:5" ht="15.6" x14ac:dyDescent="0.3">
      <c r="A9" s="116"/>
      <c r="B9" s="117"/>
      <c r="C9" s="177" t="s">
        <v>264</v>
      </c>
      <c r="D9" s="177" t="s">
        <v>350</v>
      </c>
      <c r="E9" s="177" t="s">
        <v>584</v>
      </c>
    </row>
    <row r="10" spans="1:5" ht="37.5" customHeight="1" x14ac:dyDescent="0.25">
      <c r="A10" s="175">
        <v>1</v>
      </c>
      <c r="B10" s="178" t="s">
        <v>257</v>
      </c>
      <c r="C10" s="199" t="s">
        <v>258</v>
      </c>
      <c r="D10" s="200"/>
      <c r="E10" s="201"/>
    </row>
    <row r="11" spans="1:5" ht="69" customHeight="1" x14ac:dyDescent="0.25">
      <c r="A11" s="175">
        <v>2</v>
      </c>
      <c r="B11" s="178" t="s">
        <v>675</v>
      </c>
      <c r="C11" s="179">
        <v>0</v>
      </c>
      <c r="D11" s="179">
        <v>0</v>
      </c>
      <c r="E11" s="179">
        <v>0</v>
      </c>
    </row>
    <row r="12" spans="1:5" ht="66.75" customHeight="1" x14ac:dyDescent="0.25">
      <c r="A12" s="175" t="s">
        <v>259</v>
      </c>
      <c r="B12" s="178" t="s">
        <v>676</v>
      </c>
      <c r="C12" s="179">
        <v>0</v>
      </c>
      <c r="D12" s="179">
        <v>0</v>
      </c>
      <c r="E12" s="179">
        <v>0</v>
      </c>
    </row>
    <row r="13" spans="1:5" ht="36.75" customHeight="1" x14ac:dyDescent="0.25">
      <c r="A13" s="175" t="s">
        <v>260</v>
      </c>
      <c r="B13" s="178" t="s">
        <v>677</v>
      </c>
      <c r="C13" s="179">
        <v>0</v>
      </c>
      <c r="D13" s="179">
        <v>0</v>
      </c>
      <c r="E13" s="179">
        <v>0</v>
      </c>
    </row>
    <row r="14" spans="1:5" ht="53.25" customHeight="1" x14ac:dyDescent="0.25">
      <c r="A14" s="175">
        <v>3</v>
      </c>
      <c r="B14" s="178" t="s">
        <v>261</v>
      </c>
      <c r="C14" s="179">
        <v>0</v>
      </c>
      <c r="D14" s="179">
        <v>0</v>
      </c>
      <c r="E14" s="179">
        <v>0</v>
      </c>
    </row>
    <row r="15" spans="1:5" ht="24" customHeight="1" x14ac:dyDescent="0.25">
      <c r="A15" s="175">
        <v>4</v>
      </c>
      <c r="B15" s="178" t="s">
        <v>262</v>
      </c>
      <c r="C15" s="179" t="s">
        <v>263</v>
      </c>
      <c r="D15" s="179" t="s">
        <v>263</v>
      </c>
      <c r="E15" s="179" t="s">
        <v>263</v>
      </c>
    </row>
  </sheetData>
  <mergeCells count="3">
    <mergeCell ref="A6:E6"/>
    <mergeCell ref="C8:E8"/>
    <mergeCell ref="C10:E10"/>
  </mergeCells>
  <pageMargins left="0.70866141732283472" right="0.31496062992125984" top="0.55118110236220474" bottom="0.35433070866141736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Прил.1</vt:lpstr>
      <vt:lpstr>Прил.2</vt:lpstr>
      <vt:lpstr>Прил.3</vt:lpstr>
      <vt:lpstr>Прил.4</vt:lpstr>
      <vt:lpstr>Прил.5</vt:lpstr>
      <vt:lpstr>Прил.6</vt:lpstr>
      <vt:lpstr>Прил.7</vt:lpstr>
      <vt:lpstr>Прил.8</vt:lpstr>
      <vt:lpstr>Прил.2!Заголовки_для_печати</vt:lpstr>
      <vt:lpstr>Прил.3!Заголовки_для_печати</vt:lpstr>
      <vt:lpstr>Прил.5!Заголовки_для_печати</vt:lpstr>
      <vt:lpstr>Прил.2!Область_печати</vt:lpstr>
    </vt:vector>
  </TitlesOfParts>
  <Company>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Юлия</cp:lastModifiedBy>
  <cp:lastPrinted>2024-12-25T06:14:28Z</cp:lastPrinted>
  <dcterms:created xsi:type="dcterms:W3CDTF">2016-10-25T06:59:23Z</dcterms:created>
  <dcterms:modified xsi:type="dcterms:W3CDTF">2024-12-25T06:29:53Z</dcterms:modified>
</cp:coreProperties>
</file>